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ביו-אינפורמטיקה &amp; NGS\Mor\Documents\Chimera\paper\submit_2_pathogens\"/>
    </mc:Choice>
  </mc:AlternateContent>
  <bookViews>
    <workbookView xWindow="0" yWindow="0" windowWidth="23475" windowHeight="11835"/>
  </bookViews>
  <sheets>
    <sheet name="Table 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2" l="1"/>
  <c r="A3" i="2"/>
  <c r="A4" i="2"/>
  <c r="A5" i="2"/>
  <c r="A6" i="2"/>
  <c r="A7" i="2"/>
  <c r="A8" i="2"/>
  <c r="A9" i="2"/>
  <c r="A10" i="2"/>
  <c r="A12" i="2"/>
  <c r="A13" i="2"/>
  <c r="A14" i="2"/>
  <c r="A15" i="2"/>
  <c r="A16" i="2"/>
  <c r="A17" i="2"/>
  <c r="A19" i="2"/>
  <c r="A21" i="2"/>
  <c r="A23" i="2"/>
  <c r="A27" i="2"/>
  <c r="A29" i="2"/>
  <c r="A30" i="2"/>
</calcChain>
</file>

<file path=xl/sharedStrings.xml><?xml version="1.0" encoding="utf-8"?>
<sst xmlns="http://schemas.openxmlformats.org/spreadsheetml/2006/main" count="289" uniqueCount="187">
  <si>
    <t>Bin name</t>
  </si>
  <si>
    <t>Sample</t>
  </si>
  <si>
    <t>Source</t>
  </si>
  <si>
    <t>Most similar genome to bin/s (# K-mers)</t>
  </si>
  <si>
    <t>Score</t>
  </si>
  <si>
    <t>Genome ID</t>
  </si>
  <si>
    <t>Reference Genome used ID</t>
  </si>
  <si>
    <t>Reference genome species</t>
  </si>
  <si>
    <t>Coarse consistency (%)</t>
  </si>
  <si>
    <t>Fine consistency (%)</t>
  </si>
  <si>
    <t>Completeness (%)</t>
  </si>
  <si>
    <t>Contamination (%)</t>
  </si>
  <si>
    <t>Contig count</t>
  </si>
  <si>
    <t>DNA size (bp)</t>
  </si>
  <si>
    <t>Contigs N50 (bp)</t>
  </si>
  <si>
    <t>Mean Coverage</t>
  </si>
  <si>
    <t>Potentially Problematic Roles</t>
  </si>
  <si>
    <t>Good PheS</t>
  </si>
  <si>
    <t>GC content (%)</t>
  </si>
  <si>
    <t xml:space="preserve">PATRIC CDS </t>
  </si>
  <si>
    <t>tRNA</t>
  </si>
  <si>
    <t>rRNA</t>
  </si>
  <si>
    <t>Included in downstream analysis</t>
  </si>
  <si>
    <t>M1</t>
  </si>
  <si>
    <t>clinical: sputum</t>
  </si>
  <si>
    <t>M. chimaera strain MCIMRL2 (920)</t>
  </si>
  <si>
    <t>Mycobacterium intracellulare</t>
  </si>
  <si>
    <t>166 roles</t>
  </si>
  <si>
    <t>Y</t>
  </si>
  <si>
    <t xml:space="preserve">6346
</t>
  </si>
  <si>
    <t>V</t>
  </si>
  <si>
    <t>M2</t>
  </si>
  <si>
    <t>M. sp. TKK-01-0059 (874)</t>
  </si>
  <si>
    <t>Mycobacterium sp. TKK-01-0059</t>
  </si>
  <si>
    <t>367 roles</t>
  </si>
  <si>
    <t xml:space="preserve">67.82711
</t>
  </si>
  <si>
    <t xml:space="preserve">5537
</t>
  </si>
  <si>
    <t>M3</t>
  </si>
  <si>
    <t>M. chimaera strain ZUERICH-2 (896)</t>
  </si>
  <si>
    <t>Mycobacterium sp. MOTT36Y</t>
  </si>
  <si>
    <t>122 roles</t>
  </si>
  <si>
    <t xml:space="preserve">67.66803
</t>
  </si>
  <si>
    <t xml:space="preserve">6013
</t>
  </si>
  <si>
    <t>M4</t>
  </si>
  <si>
    <t>M. chimaera strain ZUERICH-1 (805)</t>
  </si>
  <si>
    <t>1335421.17</t>
  </si>
  <si>
    <t>52 roles</t>
  </si>
  <si>
    <t xml:space="preserve">67.55333
</t>
  </si>
  <si>
    <t xml:space="preserve">6256
</t>
  </si>
  <si>
    <t>M5</t>
  </si>
  <si>
    <t>M. chimaera strain ZUERICH-1 (325)</t>
  </si>
  <si>
    <t>1335421.8</t>
  </si>
  <si>
    <t>65 roles</t>
  </si>
  <si>
    <t xml:space="preserve">67.74314
</t>
  </si>
  <si>
    <t xml:space="preserve">5953
</t>
  </si>
  <si>
    <t>M6</t>
  </si>
  <si>
    <t>[M. chimaera strain DSM 44623 (880)</t>
  </si>
  <si>
    <t>1335421.9</t>
  </si>
  <si>
    <t>44 roles</t>
  </si>
  <si>
    <t xml:space="preserve">6177
</t>
  </si>
  <si>
    <t>M7</t>
  </si>
  <si>
    <t>M. chimaera strain DSM 44623 (893)</t>
  </si>
  <si>
    <t>3</t>
  </si>
  <si>
    <t xml:space="preserve">67.555626
</t>
  </si>
  <si>
    <t xml:space="preserve">6080
</t>
  </si>
  <si>
    <t>M8</t>
  </si>
  <si>
    <t>M. chimaera strain DSM 44623 (903)</t>
  </si>
  <si>
    <t>1335421.15</t>
  </si>
  <si>
    <t>43 roles</t>
  </si>
  <si>
    <t xml:space="preserve">67.52395
</t>
  </si>
  <si>
    <t xml:space="preserve">6173
</t>
  </si>
  <si>
    <t>M9</t>
  </si>
  <si>
    <t>clinical: thoracic biopsy</t>
  </si>
  <si>
    <t>M. chimaera strain DSM 44623 (873)</t>
  </si>
  <si>
    <t xml:space="preserve">67.512505
</t>
  </si>
  <si>
    <t xml:space="preserve">6189
</t>
  </si>
  <si>
    <t>M10 intracellulare</t>
  </si>
  <si>
    <t>M10</t>
  </si>
  <si>
    <t>clinical: pleural fluid</t>
  </si>
  <si>
    <t>M. intracellulare MIN_061107_1834 (801)</t>
  </si>
  <si>
    <t>61 roles</t>
  </si>
  <si>
    <t xml:space="preserve">67.866
</t>
  </si>
  <si>
    <t xml:space="preserve">5535
</t>
  </si>
  <si>
    <t>M11</t>
  </si>
  <si>
    <t>HCU</t>
  </si>
  <si>
    <t>M. chimaera strain CDC 2015-22-71 (987)</t>
  </si>
  <si>
    <t>1335421.10</t>
  </si>
  <si>
    <t xml:space="preserve">67.56588
</t>
  </si>
  <si>
    <t xml:space="preserve">6052
</t>
  </si>
  <si>
    <t>M12</t>
  </si>
  <si>
    <t>1335421.11</t>
  </si>
  <si>
    <t>48 roles</t>
  </si>
  <si>
    <t xml:space="preserve">67.560875
</t>
  </si>
  <si>
    <t xml:space="preserve">6045
</t>
  </si>
  <si>
    <t>M13</t>
  </si>
  <si>
    <t>M. chimaera strain ZUERICH-2 (963)</t>
  </si>
  <si>
    <t>1168287.5</t>
  </si>
  <si>
    <t>86 roles</t>
  </si>
  <si>
    <t xml:space="preserve">67.35812
</t>
  </si>
  <si>
    <t xml:space="preserve">6480
</t>
  </si>
  <si>
    <t>M14</t>
  </si>
  <si>
    <t>M. chimaera strain ZUERICH-1 (1000)</t>
  </si>
  <si>
    <t>1335421.12</t>
  </si>
  <si>
    <t>105 roles</t>
  </si>
  <si>
    <t xml:space="preserve">67.5311
</t>
  </si>
  <si>
    <t xml:space="preserve">6358
</t>
  </si>
  <si>
    <t>M15</t>
  </si>
  <si>
    <t>M. chimaera strain ZUERICH-1 (999)</t>
  </si>
  <si>
    <t>1335421.13</t>
  </si>
  <si>
    <t>53 roles</t>
  </si>
  <si>
    <t xml:space="preserve">67.53327
</t>
  </si>
  <si>
    <t xml:space="preserve">6167
</t>
  </si>
  <si>
    <t>M16</t>
  </si>
  <si>
    <t>M. gordonae strain 1275229.4 (567)</t>
  </si>
  <si>
    <t>71 roles</t>
  </si>
  <si>
    <t xml:space="preserve">67.29762
</t>
  </si>
  <si>
    <t xml:space="preserve">7089
</t>
  </si>
  <si>
    <t>M16 chimaera</t>
  </si>
  <si>
    <t>M. chimaera strain ZUERICH-1 (900)</t>
  </si>
  <si>
    <t>Mycobacterium gordonae</t>
  </si>
  <si>
    <t>144 roles</t>
  </si>
  <si>
    <t xml:space="preserve">66.97502
</t>
  </si>
  <si>
    <t xml:space="preserve">6730
</t>
  </si>
  <si>
    <t>M17</t>
  </si>
  <si>
    <t>M. gordonae strain 1275229.4 (609)</t>
  </si>
  <si>
    <t>1335421.20</t>
  </si>
  <si>
    <t>138 roles</t>
  </si>
  <si>
    <t xml:space="preserve">67.45077
</t>
  </si>
  <si>
    <t xml:space="preserve">7067
</t>
  </si>
  <si>
    <t xml:space="preserve"> M17 chimaera</t>
  </si>
  <si>
    <t>M. chimaera strain WCHMC000032 (841)</t>
  </si>
  <si>
    <t>1778.34</t>
  </si>
  <si>
    <t>287 roles</t>
  </si>
  <si>
    <t xml:space="preserve">66.922714
</t>
  </si>
  <si>
    <t xml:space="preserve">7567
</t>
  </si>
  <si>
    <t>M18</t>
  </si>
  <si>
    <t>1335421.26</t>
  </si>
  <si>
    <t>137 roles</t>
  </si>
  <si>
    <t>M18 chimaera</t>
  </si>
  <si>
    <t>M19</t>
  </si>
  <si>
    <t>M. gordonae strain 1275229.4 (352)</t>
  </si>
  <si>
    <t>1168287.7</t>
  </si>
  <si>
    <t>235 roles</t>
  </si>
  <si>
    <t xml:space="preserve">68.03087
</t>
  </si>
  <si>
    <t xml:space="preserve">5753
</t>
  </si>
  <si>
    <t>M19 chimaera</t>
  </si>
  <si>
    <t>M. chimaera strain SJ42 (743)</t>
  </si>
  <si>
    <t>1778.35</t>
  </si>
  <si>
    <t>1110 roles</t>
  </si>
  <si>
    <t xml:space="preserve">66.83701
</t>
  </si>
  <si>
    <t xml:space="preserve">14815
</t>
  </si>
  <si>
    <t>M20 DS2.013</t>
  </si>
  <si>
    <t>M20</t>
  </si>
  <si>
    <t>M. sp. strain DS2.013 (767)</t>
  </si>
  <si>
    <t>1335421.21</t>
  </si>
  <si>
    <t>76 roles</t>
  </si>
  <si>
    <t xml:space="preserve">67.60881
</t>
  </si>
  <si>
    <t xml:space="preserve">6334
</t>
  </si>
  <si>
    <t>M20 chimaera</t>
  </si>
  <si>
    <t>M. chimaera strain WCHMC000030 (897)</t>
  </si>
  <si>
    <t>1778.36</t>
  </si>
  <si>
    <t xml:space="preserve">66.72223
</t>
  </si>
  <si>
    <t xml:space="preserve">7185
</t>
  </si>
  <si>
    <t>M21</t>
  </si>
  <si>
    <t>M. chimaera strain WCHMC000032 (867)</t>
  </si>
  <si>
    <t>1335421.23</t>
  </si>
  <si>
    <t>78 roles</t>
  </si>
  <si>
    <t xml:space="preserve">67.36936
</t>
  </si>
  <si>
    <t xml:space="preserve">6962
</t>
  </si>
  <si>
    <t>M21 gordonae</t>
  </si>
  <si>
    <t>M. gordonae strain 1275229.4 (645)</t>
  </si>
  <si>
    <t>1778.38</t>
  </si>
  <si>
    <t>132 roles</t>
  </si>
  <si>
    <t xml:space="preserve">67.00633
</t>
  </si>
  <si>
    <t xml:space="preserve">6328
</t>
  </si>
  <si>
    <t>M22</t>
  </si>
  <si>
    <t>M. gordonae strain 1275229.4 (605)</t>
  </si>
  <si>
    <t>1778.31</t>
  </si>
  <si>
    <t>187 roles</t>
  </si>
  <si>
    <t xml:space="preserve">66.94315
</t>
  </si>
  <si>
    <t xml:space="preserve">6972
</t>
  </si>
  <si>
    <t>M23</t>
  </si>
  <si>
    <t>M. gordonae strain 1275229.4 (562)</t>
  </si>
  <si>
    <t>1778.32</t>
  </si>
  <si>
    <t>526 roles</t>
  </si>
  <si>
    <t xml:space="preserve">67.06057
</t>
  </si>
  <si>
    <t xml:space="preserve">9998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</si>
</sst>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b/>
      <sz val="12"/>
      <color rgb="FF333333"/>
      <name val="Arial"/>
      <family val="2"/>
    </font>
    <font>
      <sz val="12"/>
      <name val="Arial"/>
      <family val="2"/>
      <charset val="1"/>
    </font>
    <font>
      <u/>
      <sz val="11"/>
      <color theme="10"/>
      <name val="Calibri"/>
      <family val="2"/>
      <charset val="1"/>
      <scheme val="minor"/>
    </font>
    <font>
      <sz val="12"/>
      <color rgb="FF333333"/>
      <name val="Arial"/>
      <family val="2"/>
    </font>
    <font>
      <sz val="11"/>
      <color theme="1"/>
      <name val="Arial"/>
      <family val="2"/>
    </font>
    <font>
      <sz val="10"/>
      <name val="Arial"/>
      <family val="2"/>
      <charset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rgb="FFFFD700"/>
        <bgColor indexed="64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6" fillId="0" borderId="0"/>
  </cellStyleXfs>
  <cellXfs count="35">
    <xf numFmtId="0" fontId="0" fillId="0" borderId="0" xfId="0"/>
    <xf numFmtId="0" fontId="3" fillId="0" borderId="1" xfId="1" applyBorder="1" applyAlignment="1">
      <alignment vertical="top" wrapText="1"/>
    </xf>
    <xf numFmtId="49" fontId="3" fillId="0" borderId="1" xfId="1" applyNumberFormat="1" applyBorder="1" applyAlignment="1">
      <alignment vertical="top" wrapText="1"/>
    </xf>
    <xf numFmtId="0" fontId="3" fillId="0" borderId="3" xfId="1" applyBorder="1" applyAlignment="1">
      <alignment vertical="top" wrapText="1"/>
    </xf>
    <xf numFmtId="49" fontId="3" fillId="0" borderId="3" xfId="1" applyNumberFormat="1" applyBorder="1" applyAlignment="1">
      <alignment vertical="top" wrapText="1"/>
    </xf>
    <xf numFmtId="0" fontId="6" fillId="0" borderId="0" xfId="2"/>
    <xf numFmtId="0" fontId="7" fillId="0" borderId="0" xfId="2" applyFont="1"/>
    <xf numFmtId="0" fontId="6" fillId="0" borderId="0" xfId="2" applyAlignment="1">
      <alignment horizontal="right"/>
    </xf>
    <xf numFmtId="0" fontId="7" fillId="0" borderId="0" xfId="2" applyFont="1" applyAlignment="1">
      <alignment horizontal="center"/>
    </xf>
    <xf numFmtId="0" fontId="1" fillId="0" borderId="1" xfId="2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vertical="top" wrapText="1"/>
    </xf>
    <xf numFmtId="0" fontId="4" fillId="0" borderId="1" xfId="2" applyFont="1" applyFill="1" applyBorder="1" applyAlignment="1">
      <alignment horizontal="right" vertical="top" wrapText="1"/>
    </xf>
    <xf numFmtId="0" fontId="4" fillId="3" borderId="1" xfId="2" applyFont="1" applyFill="1" applyBorder="1" applyAlignment="1">
      <alignment vertical="top" wrapText="1"/>
    </xf>
    <xf numFmtId="0" fontId="4" fillId="0" borderId="1" xfId="2" applyFont="1" applyBorder="1" applyAlignment="1">
      <alignment vertical="top" wrapText="1"/>
    </xf>
    <xf numFmtId="0" fontId="2" fillId="0" borderId="0" xfId="2" applyFont="1"/>
    <xf numFmtId="0" fontId="2" fillId="0" borderId="0" xfId="2" applyFont="1" applyAlignment="1">
      <alignment horizontal="left" wrapText="1"/>
    </xf>
    <xf numFmtId="0" fontId="2" fillId="0" borderId="0" xfId="2" applyFont="1" applyAlignment="1">
      <alignment horizontal="left"/>
    </xf>
    <xf numFmtId="0" fontId="2" fillId="0" borderId="0" xfId="2" applyFont="1" applyAlignment="1">
      <alignment horizontal="justify"/>
    </xf>
    <xf numFmtId="0" fontId="2" fillId="0" borderId="0" xfId="2" applyFont="1" applyAlignment="1">
      <alignment horizontal="left"/>
    </xf>
    <xf numFmtId="0" fontId="1" fillId="0" borderId="3" xfId="2" applyFont="1" applyFill="1" applyBorder="1" applyAlignment="1">
      <alignment horizontal="center" vertical="top" wrapText="1"/>
    </xf>
    <xf numFmtId="0" fontId="4" fillId="0" borderId="3" xfId="2" applyFont="1" applyFill="1" applyBorder="1" applyAlignment="1">
      <alignment horizontal="center" vertical="top" wrapText="1"/>
    </xf>
    <xf numFmtId="0" fontId="4" fillId="0" borderId="3" xfId="2" applyFont="1" applyFill="1" applyBorder="1" applyAlignment="1">
      <alignment horizontal="right" vertical="top" wrapText="1"/>
    </xf>
    <xf numFmtId="0" fontId="4" fillId="3" borderId="3" xfId="2" applyFont="1" applyFill="1" applyBorder="1" applyAlignment="1">
      <alignment vertical="top" wrapText="1"/>
    </xf>
    <xf numFmtId="0" fontId="4" fillId="0" borderId="3" xfId="2" applyFont="1" applyBorder="1" applyAlignment="1">
      <alignment vertical="top" wrapText="1"/>
    </xf>
    <xf numFmtId="0" fontId="1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horizontal="right" vertical="top" wrapText="1"/>
    </xf>
    <xf numFmtId="0" fontId="5" fillId="0" borderId="1" xfId="2" applyFont="1" applyBorder="1" applyAlignment="1">
      <alignment vertical="top" wrapText="1"/>
    </xf>
    <xf numFmtId="0" fontId="5" fillId="3" borderId="1" xfId="2" applyFont="1" applyFill="1" applyBorder="1" applyAlignment="1">
      <alignment vertical="top" wrapText="1"/>
    </xf>
    <xf numFmtId="0" fontId="2" fillId="0" borderId="0" xfId="2" applyFont="1" applyAlignment="1">
      <alignment horizontal="left" wrapText="1"/>
    </xf>
    <xf numFmtId="0" fontId="4" fillId="0" borderId="1" xfId="2" applyFont="1" applyBorder="1" applyAlignment="1">
      <alignment horizontal="right" vertical="top" wrapText="1"/>
    </xf>
    <xf numFmtId="0" fontId="2" fillId="0" borderId="0" xfId="2" applyFont="1" applyAlignment="1">
      <alignment horizontal="justify" wrapText="1"/>
    </xf>
    <xf numFmtId="0" fontId="1" fillId="2" borderId="2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right" vertical="top" wrapText="1"/>
    </xf>
    <xf numFmtId="0" fontId="1" fillId="2" borderId="1" xfId="2" applyFont="1" applyFill="1" applyBorder="1" applyAlignment="1">
      <alignment horizontal="left" vertical="top" wrapText="1"/>
    </xf>
    <xf numFmtId="49" fontId="1" fillId="2" borderId="1" xfId="2" applyNumberFormat="1" applyFont="1" applyFill="1" applyBorder="1" applyAlignment="1">
      <alignment horizontal="left" vertical="top" wrapText="1"/>
    </xf>
  </cellXfs>
  <cellStyles count="3">
    <cellStyle name="Normal" xfId="0" builtinId="0"/>
    <cellStyle name="Normal 2" xfId="2"/>
    <cellStyle name="היפר-קישור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patricbrc.org/view/Genome/1335421.20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https://www.patricbrc.org/workspace/Mor@patricbrc.org/home/M.chimaera/Metagenomic_binning/.S5_from_contigs/.bin.1.1778/GenomeReport.html" TargetMode="External"/><Relationship Id="rId42" Type="http://schemas.openxmlformats.org/officeDocument/2006/relationships/hyperlink" Target="https://www.patricbrc.org/view/Genome/1335421.17" TargetMode="External"/><Relationship Id="rId47" Type="http://schemas.openxmlformats.org/officeDocument/2006/relationships/hyperlink" Target="https://www.patricbrc.org/view/Genome/1335421.3" TargetMode="External"/><Relationship Id="rId63" Type="http://schemas.openxmlformats.org/officeDocument/2006/relationships/hyperlink" Target="https://www.patricbrc.org/view/Genome/1168287.3" TargetMode="External"/><Relationship Id="rId68" Type="http://schemas.openxmlformats.org/officeDocument/2006/relationships/hyperlink" Target="https://www.patricbrc.org/workspace/Mor@patricbrc.org/home/M.chimaera/Metagenomic_binning/.S19/.bin.1.1335421/GenomeReport.html" TargetMode="External"/><Relationship Id="rId84" Type="http://schemas.openxmlformats.org/officeDocument/2006/relationships/hyperlink" Target="https://www.patricbrc.org/workspace/Mor@patricbrc.org/home/M.chimaera/Metagenomic_binning/.S23/.bin.1.1335421/GenomeReport.html" TargetMode="External"/><Relationship Id="rId89" Type="http://schemas.openxmlformats.org/officeDocument/2006/relationships/hyperlink" Target="https://www.patricbrc.org/workspace/Mor@patricbrc.org/home/M.chimaera/Metagenomic_binning/.S25/.bin.1.1335421/GenomeReport.html" TargetMode="External"/><Relationship Id="rId112" Type="http://schemas.openxmlformats.org/officeDocument/2006/relationships/hyperlink" Target="https://www.patricbrc.org/workspace/Mor@patricbrc.org/home/M.chimaera/Metagenomic_binning/.S10_from_contigs/.bin.1.1335421/GenomeReport.html" TargetMode="External"/><Relationship Id="rId16" Type="http://schemas.openxmlformats.org/officeDocument/2006/relationships/hyperlink" Target="https://www.patricbrc.org/workspace/Mor@patricbrc.org/home/M.chimaera/Metagenomic_binning/.S4_from_contigs/.bin.1.1168287/GenomeReport.html" TargetMode="External"/><Relationship Id="rId107" Type="http://schemas.openxmlformats.org/officeDocument/2006/relationships/hyperlink" Target="https://www.patricbrc.org/view/Genome/1778.13" TargetMode="External"/><Relationship Id="rId11" Type="http://schemas.openxmlformats.org/officeDocument/2006/relationships/hyperlink" Target="https://www.patricbrc.org/view/Genome/1324269.3" TargetMode="External"/><Relationship Id="rId32" Type="http://schemas.openxmlformats.org/officeDocument/2006/relationships/hyperlink" Target="https://www.patricbrc.org/workspace/Mor@patricbrc.org/home/M.chimaera/Metagenomic_binning/.S6_from_contigs/.bin.1.1778/GenomeReport.html" TargetMode="External"/><Relationship Id="rId37" Type="http://schemas.openxmlformats.org/officeDocument/2006/relationships/hyperlink" Target="https://www.patricbrc.org/workspace/Mor@patricbrc.org/home/M.chimaera/Metagenomic_binning/.S7_from_contigs/.bin.1.1778/GenomeReport.html" TargetMode="External"/><Relationship Id="rId53" Type="http://schemas.openxmlformats.org/officeDocument/2006/relationships/hyperlink" Target="https://www.patricbrc.org/workspace/Mor@patricbrc.org/home/M.chimaera/Metagenomic_binning/.S16/.bin.1.1335421/GenomeReport.html" TargetMode="External"/><Relationship Id="rId58" Type="http://schemas.openxmlformats.org/officeDocument/2006/relationships/hyperlink" Target="https://www.patricbrc.org/view/Genome/1335421.11" TargetMode="External"/><Relationship Id="rId74" Type="http://schemas.openxmlformats.org/officeDocument/2006/relationships/hyperlink" Target="https://www.patricbrc.org/view/Genome/1778.31" TargetMode="External"/><Relationship Id="rId79" Type="http://schemas.openxmlformats.org/officeDocument/2006/relationships/hyperlink" Target="https://www.patricbrc.org/view/Genome/1778.12" TargetMode="External"/><Relationship Id="rId102" Type="http://schemas.openxmlformats.org/officeDocument/2006/relationships/hyperlink" Target="https://www.patricbrc.org/view/Genome/1335421.21" TargetMode="External"/><Relationship Id="rId5" Type="http://schemas.openxmlformats.org/officeDocument/2006/relationships/hyperlink" Target="https://www.patricbrc.org/workspace/Mor@patricbrc.org/home/M.chimaera/Metagenomic_binning/.S2_from_contigs/.bin.1.1335422/GenomeReport.html" TargetMode="External"/><Relationship Id="rId90" Type="http://schemas.openxmlformats.org/officeDocument/2006/relationships/hyperlink" Target="https://www.patricbrc.org/view/Genome/1335421.16" TargetMode="External"/><Relationship Id="rId95" Type="http://schemas.openxmlformats.org/officeDocument/2006/relationships/hyperlink" Target="https://www.patricbrc.org/view/Genome/1168287.3" TargetMode="External"/><Relationship Id="rId22" Type="http://schemas.openxmlformats.org/officeDocument/2006/relationships/hyperlink" Target="https://www.patricbrc.org/view/Genome/1778.33" TargetMode="External"/><Relationship Id="rId27" Type="http://schemas.openxmlformats.org/officeDocument/2006/relationships/hyperlink" Target="https://www.patricbrc.org/view/Genome/1335421.3" TargetMode="External"/><Relationship Id="rId43" Type="http://schemas.openxmlformats.org/officeDocument/2006/relationships/hyperlink" Target="https://www.patricbrc.org/view/Genome/1335421.3" TargetMode="External"/><Relationship Id="rId48" Type="http://schemas.openxmlformats.org/officeDocument/2006/relationships/hyperlink" Target="https://www.patricbrc.org/workspace/Mor@patricbrc.org/home/M.chimaera/Metagenomic_binning/.S14/.bin.1.1335421/GenomeReport.html" TargetMode="External"/><Relationship Id="rId64" Type="http://schemas.openxmlformats.org/officeDocument/2006/relationships/hyperlink" Target="https://www.patricbrc.org/workspace/Mor@patricbrc.org/home/M.chimaera/Metagenomic_binning/.S18/.bin.1.1168287/GenomeReport.html" TargetMode="External"/><Relationship Id="rId69" Type="http://schemas.openxmlformats.org/officeDocument/2006/relationships/hyperlink" Target="https://www.patricbrc.org/workspace/Mor@patricbrc.org/home/M.chimaera/Metagenomic_binning/.S20/.bin.1.1335421/GenomeReport.html" TargetMode="External"/><Relationship Id="rId113" Type="http://schemas.openxmlformats.org/officeDocument/2006/relationships/hyperlink" Target="https://www.patricbrc.org/workspace/Mor@patricbrc.org/home/M.chimaera/Metagenomic_binning/.S10_from_contigs/.bin.2.1778/GenomeReport.html" TargetMode="External"/><Relationship Id="rId80" Type="http://schemas.openxmlformats.org/officeDocument/2006/relationships/hyperlink" Target="https://www.patricbrc.org/workspace/Mor@patricbrc.org/home/M.chimaera/Metagenomic_binning/.S22/.bin.1.1778/GenomeReport.html" TargetMode="External"/><Relationship Id="rId85" Type="http://schemas.openxmlformats.org/officeDocument/2006/relationships/hyperlink" Target="https://www.patricbrc.org/workspace/Mor@patricbrc.org/home/M.chimaera/Metagenomic_binning/.S24/.bin.1.1335421/GenomeReport.html" TargetMode="External"/><Relationship Id="rId12" Type="http://schemas.openxmlformats.org/officeDocument/2006/relationships/hyperlink" Target="https://www.patricbrc.org/workspace/Mor@patricbrc.org/home/M.chimaera/Metagenomic_binning/.S3_from_contigs/.bin.1.1324269/GenomeReport.html" TargetMode="External"/><Relationship Id="rId17" Type="http://schemas.openxmlformats.org/officeDocument/2006/relationships/hyperlink" Target="https://www.patricbrc.org/workspace/Mor@patricbrc.org/home/M.chimaera/Metagenomic_binning/.S5_from_contigs/.bin.2.1335421/GenomeReport.html" TargetMode="External"/><Relationship Id="rId33" Type="http://schemas.openxmlformats.org/officeDocument/2006/relationships/hyperlink" Target="https://www.patricbrc.org/workspace/Mor@patricbrc.org/home/M.chimaera/Metagenomic_binning/.S7_from_contigs/.bin.2.1335421/GenomeReport.html" TargetMode="External"/><Relationship Id="rId38" Type="http://schemas.openxmlformats.org/officeDocument/2006/relationships/hyperlink" Target="https://www.patricbrc.org/view/Genome/1778.41" TargetMode="External"/><Relationship Id="rId59" Type="http://schemas.openxmlformats.org/officeDocument/2006/relationships/hyperlink" Target="https://www.patricbrc.org/view/Genome/1335421.3" TargetMode="External"/><Relationship Id="rId103" Type="http://schemas.openxmlformats.org/officeDocument/2006/relationships/hyperlink" Target="https://www.patricbrc.org/view/Genome/1335421.3" TargetMode="External"/><Relationship Id="rId108" Type="http://schemas.openxmlformats.org/officeDocument/2006/relationships/hyperlink" Target="https://www.patricbrc.org/workspace/Mor@patricbrc.org/home/M.chimaera/Metagenomic_binning/.S9_from_contigs/.bin.1.1778/GenomeReport.html" TargetMode="External"/><Relationship Id="rId54" Type="http://schemas.openxmlformats.org/officeDocument/2006/relationships/hyperlink" Target="https://www.patricbrc.org/view/Genome/1335421.10" TargetMode="External"/><Relationship Id="rId70" Type="http://schemas.openxmlformats.org/officeDocument/2006/relationships/hyperlink" Target="https://www.patricbrc.org/view/Genome/1335421.13" TargetMode="External"/><Relationship Id="rId75" Type="http://schemas.openxmlformats.org/officeDocument/2006/relationships/hyperlink" Target="https://www.patricbrc.org/view/Genome/1778.12" TargetMode="External"/><Relationship Id="rId91" Type="http://schemas.openxmlformats.org/officeDocument/2006/relationships/hyperlink" Target="https://www.patricbrc.org/view/Genome/1335421.3" TargetMode="External"/><Relationship Id="rId96" Type="http://schemas.openxmlformats.org/officeDocument/2006/relationships/hyperlink" Target="https://www.patricbrc.org/workspace/Mor@patricbrc.org/home/M.chimaera/Metagenomic_binning/.S8_from_contigs/.bin.2.1168287/GenomeReport.html" TargetMode="External"/><Relationship Id="rId1" Type="http://schemas.openxmlformats.org/officeDocument/2006/relationships/hyperlink" Target="https://www.patricbrc.org/workspace/Mor@patricbrc.org/home/M.chimaera/Metagenomic_binning/.S1_from_contigs/.bin.1.1335421/GenomeReport.html" TargetMode="External"/><Relationship Id="rId6" Type="http://schemas.openxmlformats.org/officeDocument/2006/relationships/hyperlink" Target="https://www.patricbrc.org/view/Genome/1335422.4" TargetMode="External"/><Relationship Id="rId23" Type="http://schemas.openxmlformats.org/officeDocument/2006/relationships/hyperlink" Target="https://www.patricbrc.org/view/Genome/1778.12" TargetMode="External"/><Relationship Id="rId28" Type="http://schemas.openxmlformats.org/officeDocument/2006/relationships/hyperlink" Target="https://www.patricbrc.org/workspace/Mor@patricbrc.org/home/M.chimaera/Metagenomic_binning/.S6_from_contigs/.bin.2.1335421/GenomeReport.html" TargetMode="External"/><Relationship Id="rId49" Type="http://schemas.openxmlformats.org/officeDocument/2006/relationships/hyperlink" Target="https://www.patricbrc.org/workspace/Mor@patricbrc.org/home/M.chimaera/Metagenomic_binning/.S15/.bin.1.1335421/GenomeReport.html" TargetMode="External"/><Relationship Id="rId114" Type="http://schemas.openxmlformats.org/officeDocument/2006/relationships/hyperlink" Target="https://www.patricbrc.org/view/Genome/1778.38" TargetMode="External"/><Relationship Id="rId10" Type="http://schemas.openxmlformats.org/officeDocument/2006/relationships/hyperlink" Target="https://www.patricbrc.org/view/Genome/1324269.4" TargetMode="External"/><Relationship Id="rId31" Type="http://schemas.openxmlformats.org/officeDocument/2006/relationships/hyperlink" Target="https://www.patricbrc.org/view/Genome/1778.12" TargetMode="External"/><Relationship Id="rId44" Type="http://schemas.openxmlformats.org/officeDocument/2006/relationships/hyperlink" Target="https://www.patricbrc.org/workspace/Mor@patricbrc.org/home/M.chimaera/Metagenomic_binning/.S13_from_contigs/.bin.1.1335421/GenomeReport.html" TargetMode="External"/><Relationship Id="rId52" Type="http://schemas.openxmlformats.org/officeDocument/2006/relationships/hyperlink" Target="https://www.patricbrc.org/workspace/Mor@patricbrc.org/home/M.chimaera/Metagenomic_binning/.S15/.bin.1.1335421/GenomeReport.html" TargetMode="External"/><Relationship Id="rId60" Type="http://schemas.openxmlformats.org/officeDocument/2006/relationships/hyperlink" Target="https://www.patricbrc.org/workspace/Mor@patricbrc.org/home/M.chimaera/Metagenomic_binning/.S17/.bin.1.1335421/GenomeReport.html" TargetMode="External"/><Relationship Id="rId65" Type="http://schemas.openxmlformats.org/officeDocument/2006/relationships/hyperlink" Target="https://www.patricbrc.org/workspace/Mor@patricbrc.org/home/M.chimaera/Metagenomic_binning/.S19/.bin.1.1335421/GenomeReport.html" TargetMode="External"/><Relationship Id="rId73" Type="http://schemas.openxmlformats.org/officeDocument/2006/relationships/hyperlink" Target="https://www.patricbrc.org/workspace/Mor@patricbrc.org/home/M.chimaera/Metagenomic_binning/.S21/.bin.1.1778/GenomeReport.html" TargetMode="External"/><Relationship Id="rId78" Type="http://schemas.openxmlformats.org/officeDocument/2006/relationships/hyperlink" Target="https://www.patricbrc.org/view/Genome/1778.32" TargetMode="External"/><Relationship Id="rId81" Type="http://schemas.openxmlformats.org/officeDocument/2006/relationships/hyperlink" Target="https://www.patricbrc.org/workspace/Mor@patricbrc.org/home/M.chimaera/Metagenomic_binning/.S23/.bin.1.1335421/GenomeReport.html" TargetMode="External"/><Relationship Id="rId86" Type="http://schemas.openxmlformats.org/officeDocument/2006/relationships/hyperlink" Target="https://www.patricbrc.org/view/Genome/1335421.15" TargetMode="External"/><Relationship Id="rId94" Type="http://schemas.openxmlformats.org/officeDocument/2006/relationships/hyperlink" Target="https://www.patricbrc.org/view/Genome/1168287.7" TargetMode="External"/><Relationship Id="rId99" Type="http://schemas.openxmlformats.org/officeDocument/2006/relationships/hyperlink" Target="https://www.patricbrc.org/view/Genome/1778.12" TargetMode="External"/><Relationship Id="rId101" Type="http://schemas.openxmlformats.org/officeDocument/2006/relationships/hyperlink" Target="https://www.patricbrc.org/workspace/Mor@patricbrc.org/home/M.chimaera/Metagenomic_binning/.S9_from_contigs/.bin.2.1335421/GenomeReport.html" TargetMode="External"/><Relationship Id="rId4" Type="http://schemas.openxmlformats.org/officeDocument/2006/relationships/hyperlink" Target="https://www.patricbrc.org/workspace/Mor@patricbrc.org/home/M.chimaera/Metagenomic_binning/.S1_from_contigs/.bin.1.1335421/GenomeReport.html" TargetMode="External"/><Relationship Id="rId9" Type="http://schemas.openxmlformats.org/officeDocument/2006/relationships/hyperlink" Target="https://www.patricbrc.org/workspace/Mor@patricbrc.org/home/M.chimaera/Metagenomic_binning/.S3_from_contigs/.bin.1.1324269/GenomeReport.html" TargetMode="External"/><Relationship Id="rId13" Type="http://schemas.openxmlformats.org/officeDocument/2006/relationships/hyperlink" Target="https://www.patricbrc.org/workspace/Mor@patricbrc.org/home/M.chimaera/Metagenomic_binning/.S4_from_contigs/.bin.1.1168287/GenomeReport.html" TargetMode="External"/><Relationship Id="rId18" Type="http://schemas.openxmlformats.org/officeDocument/2006/relationships/hyperlink" Target="https://www.patricbrc.org/view/Genome/1335421.19" TargetMode="External"/><Relationship Id="rId39" Type="http://schemas.openxmlformats.org/officeDocument/2006/relationships/hyperlink" Target="https://www.patricbrc.org/view/Genome/1778.12" TargetMode="External"/><Relationship Id="rId109" Type="http://schemas.openxmlformats.org/officeDocument/2006/relationships/hyperlink" Target="https://www.patricbrc.org/workspace/Mor@patricbrc.org/home/M.chimaera/Metagenomic_binning/.S10_from_contigs/.bin.1.1335421/GenomeReport.html" TargetMode="External"/><Relationship Id="rId34" Type="http://schemas.openxmlformats.org/officeDocument/2006/relationships/hyperlink" Target="https://www.patricbrc.org/view/Genome/1335421.26" TargetMode="External"/><Relationship Id="rId50" Type="http://schemas.openxmlformats.org/officeDocument/2006/relationships/hyperlink" Target="https://www.patricbrc.org/view/Genome/1335421.9" TargetMode="External"/><Relationship Id="rId55" Type="http://schemas.openxmlformats.org/officeDocument/2006/relationships/hyperlink" Target="https://www.patricbrc.org/view/Genome/1335421.3" TargetMode="External"/><Relationship Id="rId76" Type="http://schemas.openxmlformats.org/officeDocument/2006/relationships/hyperlink" Target="https://www.patricbrc.org/workspace/Mor@patricbrc.org/home/M.chimaera/Metagenomic_binning/.S21/.bin.1.1778/GenomeReport.html" TargetMode="External"/><Relationship Id="rId97" Type="http://schemas.openxmlformats.org/officeDocument/2006/relationships/hyperlink" Target="https://www.patricbrc.org/workspace/Mor@patricbrc.org/home/M.chimaera/Metagenomic_binning/.S8_from_contigs/.bin.1.1778/GenomeReport.html" TargetMode="External"/><Relationship Id="rId104" Type="http://schemas.openxmlformats.org/officeDocument/2006/relationships/hyperlink" Target="https://www.patricbrc.org/workspace/Mor@patricbrc.org/home/M.chimaera/Metagenomic_binning/.S9_from_contigs/.bin.2.1335421/GenomeReport.html" TargetMode="External"/><Relationship Id="rId7" Type="http://schemas.openxmlformats.org/officeDocument/2006/relationships/hyperlink" Target="https://www.patricbrc.org/view/Genome/1335422.3" TargetMode="External"/><Relationship Id="rId71" Type="http://schemas.openxmlformats.org/officeDocument/2006/relationships/hyperlink" Target="https://www.patricbrc.org/view/Genome/1335421.3" TargetMode="External"/><Relationship Id="rId92" Type="http://schemas.openxmlformats.org/officeDocument/2006/relationships/hyperlink" Target="https://www.patricbrc.org/workspace/Mor@patricbrc.org/home/M.chimaera/Metagenomic_binning/.S25/.bin.1.1335421/GenomeReport.html" TargetMode="External"/><Relationship Id="rId2" Type="http://schemas.openxmlformats.org/officeDocument/2006/relationships/hyperlink" Target="https://www.patricbrc.org/view/Genome/1335421.18" TargetMode="External"/><Relationship Id="rId29" Type="http://schemas.openxmlformats.org/officeDocument/2006/relationships/hyperlink" Target="https://www.patricbrc.org/workspace/Mor@patricbrc.org/home/M.chimaera/Metagenomic_binning/.S6_from_contigs/.bin.1.1778/GenomeReport.html" TargetMode="External"/><Relationship Id="rId24" Type="http://schemas.openxmlformats.org/officeDocument/2006/relationships/hyperlink" Target="https://www.patricbrc.org/workspace/Mor@patricbrc.org/home/M.chimaera/Metagenomic_binning/.S5_from_contigs/.bin.1.1778/GenomeReport.html" TargetMode="External"/><Relationship Id="rId40" Type="http://schemas.openxmlformats.org/officeDocument/2006/relationships/hyperlink" Target="https://www.patricbrc.org/workspace/Mor@patricbrc.org/home/M.chimaera/Metagenomic_binning/.S7_from_contigs/.bin.1.1778/GenomeReport.html" TargetMode="External"/><Relationship Id="rId45" Type="http://schemas.openxmlformats.org/officeDocument/2006/relationships/hyperlink" Target="https://www.patricbrc.org/workspace/Mor@patricbrc.org/home/M.chimaera/Metagenomic_binning/.S14/.bin.1.1335421/GenomeReport.html" TargetMode="External"/><Relationship Id="rId66" Type="http://schemas.openxmlformats.org/officeDocument/2006/relationships/hyperlink" Target="https://www.patricbrc.org/view/Genome/1335421.12" TargetMode="External"/><Relationship Id="rId87" Type="http://schemas.openxmlformats.org/officeDocument/2006/relationships/hyperlink" Target="https://www.patricbrc.org/view/Genome/1335421.3" TargetMode="External"/><Relationship Id="rId110" Type="http://schemas.openxmlformats.org/officeDocument/2006/relationships/hyperlink" Target="https://www.patricbrc.org/view/Genome/1335421.23" TargetMode="External"/><Relationship Id="rId115" Type="http://schemas.openxmlformats.org/officeDocument/2006/relationships/hyperlink" Target="https://www.patricbrc.org/view/Genome/1778.12" TargetMode="External"/><Relationship Id="rId61" Type="http://schemas.openxmlformats.org/officeDocument/2006/relationships/hyperlink" Target="https://www.patricbrc.org/workspace/Mor@patricbrc.org/home/M.chimaera/Metagenomic_binning/.S18/.bin.1.1168287/GenomeReport.html" TargetMode="External"/><Relationship Id="rId82" Type="http://schemas.openxmlformats.org/officeDocument/2006/relationships/hyperlink" Target="https://www.patricbrc.org/view/Genome/1335421.14" TargetMode="External"/><Relationship Id="rId19" Type="http://schemas.openxmlformats.org/officeDocument/2006/relationships/hyperlink" Target="https://www.patricbrc.org/view/Genome/1335421.3" TargetMode="External"/><Relationship Id="rId14" Type="http://schemas.openxmlformats.org/officeDocument/2006/relationships/hyperlink" Target="https://www.patricbrc.org/view/Genome/1168287.6" TargetMode="External"/><Relationship Id="rId30" Type="http://schemas.openxmlformats.org/officeDocument/2006/relationships/hyperlink" Target="https://www.patricbrc.org/view/Genome/1778.34" TargetMode="External"/><Relationship Id="rId35" Type="http://schemas.openxmlformats.org/officeDocument/2006/relationships/hyperlink" Target="https://www.patricbrc.org/view/Genome/1335421.3" TargetMode="External"/><Relationship Id="rId56" Type="http://schemas.openxmlformats.org/officeDocument/2006/relationships/hyperlink" Target="https://www.patricbrc.org/workspace/Mor@patricbrc.org/home/M.chimaera/Metagenomic_binning/.S16/.bin.1.1335421/GenomeReport.html" TargetMode="External"/><Relationship Id="rId77" Type="http://schemas.openxmlformats.org/officeDocument/2006/relationships/hyperlink" Target="https://www.patricbrc.org/workspace/Mor@patricbrc.org/home/M.chimaera/Metagenomic_binning/.S22/.bin.1.1778/GenomeReport.html" TargetMode="External"/><Relationship Id="rId100" Type="http://schemas.openxmlformats.org/officeDocument/2006/relationships/hyperlink" Target="https://www.patricbrc.org/workspace/Mor@patricbrc.org/home/M.chimaera/Metagenomic_binning/.S8_from_contigs/.bin.1.1778/GenomeReport.html" TargetMode="External"/><Relationship Id="rId105" Type="http://schemas.openxmlformats.org/officeDocument/2006/relationships/hyperlink" Target="https://www.patricbrc.org/workspace/Mor@patricbrc.org/home/M.chimaera/Metagenomic_binning/.S9_from_contigs/.bin.1.1778/GenomeReport.html" TargetMode="External"/><Relationship Id="rId8" Type="http://schemas.openxmlformats.org/officeDocument/2006/relationships/hyperlink" Target="https://www.patricbrc.org/workspace/Mor@patricbrc.org/home/M.chimaera/Metagenomic_binning/.S2_from_contigs/.bin.1.1335422/GenomeReport.html" TargetMode="External"/><Relationship Id="rId51" Type="http://schemas.openxmlformats.org/officeDocument/2006/relationships/hyperlink" Target="https://www.patricbrc.org/view/Genome/1335421.3" TargetMode="External"/><Relationship Id="rId72" Type="http://schemas.openxmlformats.org/officeDocument/2006/relationships/hyperlink" Target="https://www.patricbrc.org/workspace/Mor@patricbrc.org/home/M.chimaera/Metagenomic_binning/.S20/.bin.1.1335421/GenomeReport.html" TargetMode="External"/><Relationship Id="rId93" Type="http://schemas.openxmlformats.org/officeDocument/2006/relationships/hyperlink" Target="https://www.patricbrc.org/workspace/Mor@patricbrc.org/home/M.chimaera/Metagenomic_binning/.S8_from_contigs/.bin.2.1168287/GenomeReport.html" TargetMode="External"/><Relationship Id="rId98" Type="http://schemas.openxmlformats.org/officeDocument/2006/relationships/hyperlink" Target="https://www.patricbrc.org/view/Genome/1778.35" TargetMode="External"/><Relationship Id="rId3" Type="http://schemas.openxmlformats.org/officeDocument/2006/relationships/hyperlink" Target="https://www.patricbrc.org/view/Genome/1335421.3" TargetMode="External"/><Relationship Id="rId25" Type="http://schemas.openxmlformats.org/officeDocument/2006/relationships/hyperlink" Target="https://www.patricbrc.org/workspace/Mor@patricbrc.org/home/M.chimaera/Metagenomic_binning/.S6_from_contigs/.bin.2.1335421/GenomeReport.html" TargetMode="External"/><Relationship Id="rId46" Type="http://schemas.openxmlformats.org/officeDocument/2006/relationships/hyperlink" Target="https://www.patricbrc.org/view/Genome/1335421.8" TargetMode="External"/><Relationship Id="rId67" Type="http://schemas.openxmlformats.org/officeDocument/2006/relationships/hyperlink" Target="https://www.patricbrc.org/view/Genome/1335421.3" TargetMode="External"/><Relationship Id="rId116" Type="http://schemas.openxmlformats.org/officeDocument/2006/relationships/hyperlink" Target="https://www.patricbrc.org/workspace/Mor@patricbrc.org/home/M.chimaera/Metagenomic_binning/.S10_from_contigs/.bin.2.1778/GenomeReport.html" TargetMode="External"/><Relationship Id="rId20" Type="http://schemas.openxmlformats.org/officeDocument/2006/relationships/hyperlink" Target="https://www.patricbrc.org/workspace/Mor@patricbrc.org/home/M.chimaera/Metagenomic_binning/.S5_from_contigs/.bin.2.1335421/GenomeReport.html" TargetMode="External"/><Relationship Id="rId41" Type="http://schemas.openxmlformats.org/officeDocument/2006/relationships/hyperlink" Target="https://www.patricbrc.org/workspace/Mor@patricbrc.org/home/M.chimaera/Metagenomic_binning/.S13_from_contigs/.bin.1.1335421/GenomeReport.html" TargetMode="External"/><Relationship Id="rId62" Type="http://schemas.openxmlformats.org/officeDocument/2006/relationships/hyperlink" Target="https://www.patricbrc.org/view/Genome/1168287.5" TargetMode="External"/><Relationship Id="rId83" Type="http://schemas.openxmlformats.org/officeDocument/2006/relationships/hyperlink" Target="https://www.patricbrc.org/view/Genome/1335421.3" TargetMode="External"/><Relationship Id="rId88" Type="http://schemas.openxmlformats.org/officeDocument/2006/relationships/hyperlink" Target="https://www.patricbrc.org/workspace/Mor@patricbrc.org/home/M.chimaera/Metagenomic_binning/.S24/.bin.1.1335421/GenomeReport.html" TargetMode="External"/><Relationship Id="rId111" Type="http://schemas.openxmlformats.org/officeDocument/2006/relationships/hyperlink" Target="https://www.patricbrc.org/view/Genome/1335421.3" TargetMode="External"/><Relationship Id="rId15" Type="http://schemas.openxmlformats.org/officeDocument/2006/relationships/hyperlink" Target="https://www.patricbrc.org/view/Genome/1168287.3" TargetMode="External"/><Relationship Id="rId36" Type="http://schemas.openxmlformats.org/officeDocument/2006/relationships/hyperlink" Target="https://www.patricbrc.org/workspace/Mor@patricbrc.org/home/M.chimaera/Metagenomic_binning/.S7_from_contigs/.bin.2.1335421/GenomeReport.html" TargetMode="External"/><Relationship Id="rId57" Type="http://schemas.openxmlformats.org/officeDocument/2006/relationships/hyperlink" Target="https://www.patricbrc.org/workspace/Mor@patricbrc.org/home/M.chimaera/Metagenomic_binning/.S17/.bin.1.1335421/GenomeReport.html" TargetMode="External"/><Relationship Id="rId106" Type="http://schemas.openxmlformats.org/officeDocument/2006/relationships/hyperlink" Target="https://www.patricbrc.org/view/Genome/1778.3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abSelected="1" topLeftCell="J13" zoomScaleNormal="100" workbookViewId="0">
      <selection activeCell="Y18" sqref="Y18"/>
    </sheetView>
  </sheetViews>
  <sheetFormatPr defaultRowHeight="33.75" customHeight="1" x14ac:dyDescent="0.2"/>
  <cols>
    <col min="1" max="1" width="23.5703125" style="5" bestFit="1" customWidth="1"/>
    <col min="2" max="2" width="17.5703125" style="5" bestFit="1" customWidth="1"/>
    <col min="3" max="3" width="20.7109375" style="5" bestFit="1" customWidth="1"/>
    <col min="4" max="4" width="44.5703125" style="5" bestFit="1" customWidth="1"/>
    <col min="5" max="5" width="7.7109375" style="5" bestFit="1" customWidth="1"/>
    <col min="6" max="6" width="12" style="5" bestFit="1" customWidth="1"/>
    <col min="7" max="7" width="12.28515625" style="5" bestFit="1" customWidth="1"/>
    <col min="8" max="8" width="19.42578125" style="5" bestFit="1" customWidth="1"/>
    <col min="9" max="10" width="19.28515625" style="5" customWidth="1"/>
    <col min="11" max="11" width="11.85546875" style="5" customWidth="1"/>
    <col min="12" max="12" width="12" style="5" customWidth="1"/>
    <col min="13" max="13" width="9.28515625" style="5" customWidth="1"/>
    <col min="14" max="14" width="11.7109375" style="5" customWidth="1"/>
    <col min="15" max="15" width="13.28515625" style="5" customWidth="1"/>
    <col min="16" max="16" width="11.85546875" style="5" customWidth="1"/>
    <col min="17" max="17" width="21.42578125" style="5" customWidth="1"/>
    <col min="18" max="18" width="7.85546875" style="5" customWidth="1"/>
    <col min="19" max="19" width="14" style="7" customWidth="1"/>
    <col min="20" max="20" width="12" style="5" customWidth="1"/>
    <col min="21" max="21" width="7" style="5" customWidth="1"/>
    <col min="22" max="22" width="7.140625" style="5" customWidth="1"/>
    <col min="23" max="23" width="24" style="6" customWidth="1"/>
    <col min="24" max="16384" width="9.140625" style="5"/>
  </cols>
  <sheetData>
    <row r="1" spans="1:23" s="6" customFormat="1" ht="48" customHeight="1" thickBot="1" x14ac:dyDescent="0.25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4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3" t="s">
        <v>10</v>
      </c>
      <c r="L1" s="33" t="s">
        <v>11</v>
      </c>
      <c r="M1" s="33" t="s">
        <v>12</v>
      </c>
      <c r="N1" s="33" t="s">
        <v>13</v>
      </c>
      <c r="O1" s="33" t="s">
        <v>14</v>
      </c>
      <c r="P1" s="33" t="s">
        <v>15</v>
      </c>
      <c r="Q1" s="33" t="s">
        <v>16</v>
      </c>
      <c r="R1" s="33" t="s">
        <v>17</v>
      </c>
      <c r="S1" s="32" t="s">
        <v>18</v>
      </c>
      <c r="T1" s="31" t="s">
        <v>19</v>
      </c>
      <c r="U1" s="31" t="s">
        <v>20</v>
      </c>
      <c r="V1" s="31" t="s">
        <v>21</v>
      </c>
      <c r="W1" s="31" t="s">
        <v>22</v>
      </c>
    </row>
    <row r="2" spans="1:23" ht="33.75" customHeight="1" thickBot="1" x14ac:dyDescent="0.25">
      <c r="A2" s="17" t="str">
        <f>CONCATENATE(B2," chimaera")</f>
        <v>M1 chimaera</v>
      </c>
      <c r="B2" s="17" t="s">
        <v>23</v>
      </c>
      <c r="C2" s="17" t="s">
        <v>24</v>
      </c>
      <c r="D2" s="14" t="s">
        <v>25</v>
      </c>
      <c r="E2" s="1">
        <v>1036</v>
      </c>
      <c r="F2" s="2">
        <v>1335421.18</v>
      </c>
      <c r="G2" s="1">
        <v>1335421.3</v>
      </c>
      <c r="H2" s="13" t="s">
        <v>26</v>
      </c>
      <c r="I2" s="13">
        <v>98.9</v>
      </c>
      <c r="J2" s="13">
        <v>92.8</v>
      </c>
      <c r="K2" s="13">
        <v>100</v>
      </c>
      <c r="L2" s="12">
        <v>19.5</v>
      </c>
      <c r="M2" s="13">
        <v>196</v>
      </c>
      <c r="N2" s="13">
        <v>6508810</v>
      </c>
      <c r="O2" s="13">
        <v>139471</v>
      </c>
      <c r="P2" s="13">
        <v>282.39999999999998</v>
      </c>
      <c r="Q2" s="1" t="s">
        <v>27</v>
      </c>
      <c r="R2" s="13" t="s">
        <v>28</v>
      </c>
      <c r="S2" s="29">
        <v>67.684799999999996</v>
      </c>
      <c r="T2" s="13" t="s">
        <v>29</v>
      </c>
      <c r="U2" s="13">
        <v>50</v>
      </c>
      <c r="V2" s="13">
        <v>6</v>
      </c>
      <c r="W2" s="24" t="s">
        <v>30</v>
      </c>
    </row>
    <row r="3" spans="1:23" ht="33.75" customHeight="1" thickBot="1" x14ac:dyDescent="0.25">
      <c r="A3" s="17" t="str">
        <f>CONCATENATE(B3," chimaera")</f>
        <v>M2 chimaera</v>
      </c>
      <c r="B3" s="17" t="s">
        <v>31</v>
      </c>
      <c r="C3" s="30" t="s">
        <v>24</v>
      </c>
      <c r="D3" s="14" t="s">
        <v>32</v>
      </c>
      <c r="E3" s="1">
        <v>1020</v>
      </c>
      <c r="F3" s="2">
        <v>1324269.3999999999</v>
      </c>
      <c r="G3" s="1">
        <v>1324269.3</v>
      </c>
      <c r="H3" s="26" t="s">
        <v>33</v>
      </c>
      <c r="I3" s="26">
        <v>99.3</v>
      </c>
      <c r="J3" s="26">
        <v>96.9</v>
      </c>
      <c r="K3" s="26">
        <v>87.9</v>
      </c>
      <c r="L3" s="27">
        <v>18.3</v>
      </c>
      <c r="M3" s="26">
        <v>198</v>
      </c>
      <c r="N3" s="26">
        <v>5650232</v>
      </c>
      <c r="O3" s="26">
        <v>129130</v>
      </c>
      <c r="P3" s="26">
        <v>505.25</v>
      </c>
      <c r="Q3" s="1" t="s">
        <v>34</v>
      </c>
      <c r="R3" s="26" t="s">
        <v>28</v>
      </c>
      <c r="S3" s="25" t="s">
        <v>35</v>
      </c>
      <c r="T3" s="13" t="s">
        <v>36</v>
      </c>
      <c r="U3" s="13">
        <v>47</v>
      </c>
      <c r="V3" s="13">
        <v>3</v>
      </c>
      <c r="W3" s="24" t="s">
        <v>30</v>
      </c>
    </row>
    <row r="4" spans="1:23" ht="33.75" customHeight="1" thickBot="1" x14ac:dyDescent="0.25">
      <c r="A4" s="17" t="str">
        <f>CONCATENATE(B4," chimaera")</f>
        <v>M3 chimaera</v>
      </c>
      <c r="B4" s="17" t="s">
        <v>37</v>
      </c>
      <c r="C4" s="30" t="s">
        <v>24</v>
      </c>
      <c r="D4" s="14" t="s">
        <v>38</v>
      </c>
      <c r="E4" s="1">
        <v>1627</v>
      </c>
      <c r="F4" s="2">
        <v>1168287.6000000001</v>
      </c>
      <c r="G4" s="1">
        <v>1168287.3</v>
      </c>
      <c r="H4" s="26" t="s">
        <v>39</v>
      </c>
      <c r="I4" s="26">
        <v>99</v>
      </c>
      <c r="J4" s="26">
        <v>95.6</v>
      </c>
      <c r="K4" s="26">
        <v>100</v>
      </c>
      <c r="L4" s="26">
        <v>8.3000000000000007</v>
      </c>
      <c r="M4" s="26">
        <v>278</v>
      </c>
      <c r="N4" s="26">
        <v>6051797</v>
      </c>
      <c r="O4" s="26">
        <v>124860</v>
      </c>
      <c r="P4" s="26">
        <v>442.19</v>
      </c>
      <c r="Q4" s="1" t="s">
        <v>40</v>
      </c>
      <c r="R4" s="26" t="s">
        <v>28</v>
      </c>
      <c r="S4" s="25" t="s">
        <v>41</v>
      </c>
      <c r="T4" s="13" t="s">
        <v>42</v>
      </c>
      <c r="U4" s="13">
        <v>49</v>
      </c>
      <c r="V4" s="13">
        <v>3</v>
      </c>
      <c r="W4" s="24" t="s">
        <v>30</v>
      </c>
    </row>
    <row r="5" spans="1:23" ht="33.75" customHeight="1" thickBot="1" x14ac:dyDescent="0.25">
      <c r="A5" s="17" t="str">
        <f>CONCATENATE(B5," chimaera")</f>
        <v>M4 chimaera</v>
      </c>
      <c r="B5" s="17" t="s">
        <v>43</v>
      </c>
      <c r="C5" s="30" t="s">
        <v>24</v>
      </c>
      <c r="D5" s="14" t="s">
        <v>44</v>
      </c>
      <c r="E5" s="1">
        <v>1929</v>
      </c>
      <c r="F5" s="2" t="s">
        <v>45</v>
      </c>
      <c r="G5" s="1">
        <v>1335421.3</v>
      </c>
      <c r="H5" s="13" t="s">
        <v>26</v>
      </c>
      <c r="I5" s="13">
        <v>99</v>
      </c>
      <c r="J5" s="13">
        <v>96.7</v>
      </c>
      <c r="K5" s="13">
        <v>100</v>
      </c>
      <c r="L5" s="13">
        <v>2.5</v>
      </c>
      <c r="M5" s="13">
        <v>177</v>
      </c>
      <c r="N5" s="13">
        <v>6353111</v>
      </c>
      <c r="O5" s="13">
        <v>89591</v>
      </c>
      <c r="P5" s="13">
        <v>17.82</v>
      </c>
      <c r="Q5" s="1" t="s">
        <v>46</v>
      </c>
      <c r="R5" s="13" t="s">
        <v>28</v>
      </c>
      <c r="S5" s="11" t="s">
        <v>47</v>
      </c>
      <c r="T5" s="10" t="s">
        <v>48</v>
      </c>
      <c r="U5" s="10">
        <v>49</v>
      </c>
      <c r="V5" s="10">
        <v>3</v>
      </c>
      <c r="W5" s="9" t="s">
        <v>30</v>
      </c>
    </row>
    <row r="6" spans="1:23" ht="33.75" customHeight="1" thickBot="1" x14ac:dyDescent="0.25">
      <c r="A6" s="17" t="str">
        <f>CONCATENATE(B6," chimaera")</f>
        <v>M5 chimaera</v>
      </c>
      <c r="B6" s="17" t="s">
        <v>49</v>
      </c>
      <c r="C6" s="30" t="s">
        <v>24</v>
      </c>
      <c r="D6" s="14" t="s">
        <v>50</v>
      </c>
      <c r="E6" s="1">
        <v>1923</v>
      </c>
      <c r="F6" s="2" t="s">
        <v>51</v>
      </c>
      <c r="G6" s="1">
        <v>1335421.3</v>
      </c>
      <c r="H6" s="13" t="s">
        <v>26</v>
      </c>
      <c r="I6" s="13">
        <v>98.8</v>
      </c>
      <c r="J6" s="13">
        <v>96.2</v>
      </c>
      <c r="K6" s="13">
        <v>100</v>
      </c>
      <c r="L6" s="13">
        <v>2.5</v>
      </c>
      <c r="M6" s="13">
        <v>194</v>
      </c>
      <c r="N6" s="13">
        <v>6092397</v>
      </c>
      <c r="O6" s="13">
        <v>137964</v>
      </c>
      <c r="P6" s="13">
        <v>19.68</v>
      </c>
      <c r="Q6" s="1" t="s">
        <v>52</v>
      </c>
      <c r="R6" s="13" t="s">
        <v>28</v>
      </c>
      <c r="S6" s="11" t="s">
        <v>53</v>
      </c>
      <c r="T6" s="10" t="s">
        <v>54</v>
      </c>
      <c r="U6" s="10">
        <v>47</v>
      </c>
      <c r="V6" s="10">
        <v>3</v>
      </c>
      <c r="W6" s="9" t="s">
        <v>30</v>
      </c>
    </row>
    <row r="7" spans="1:23" ht="33.75" customHeight="1" thickBot="1" x14ac:dyDescent="0.25">
      <c r="A7" s="17" t="str">
        <f>CONCATENATE(B7," chimaera")</f>
        <v>M6 chimaera</v>
      </c>
      <c r="B7" s="17" t="s">
        <v>55</v>
      </c>
      <c r="C7" s="30" t="s">
        <v>24</v>
      </c>
      <c r="D7" s="14" t="s">
        <v>56</v>
      </c>
      <c r="E7" s="1">
        <v>2014</v>
      </c>
      <c r="F7" s="2" t="s">
        <v>57</v>
      </c>
      <c r="G7" s="1">
        <v>1335421.3</v>
      </c>
      <c r="H7" s="13" t="s">
        <v>26</v>
      </c>
      <c r="I7" s="13">
        <v>98.8</v>
      </c>
      <c r="J7" s="13">
        <v>97.2</v>
      </c>
      <c r="K7" s="13">
        <v>100</v>
      </c>
      <c r="L7" s="13">
        <v>0.9</v>
      </c>
      <c r="M7" s="13">
        <v>104</v>
      </c>
      <c r="N7" s="13">
        <v>6256801</v>
      </c>
      <c r="O7" s="13">
        <v>191538</v>
      </c>
      <c r="P7" s="13">
        <v>14.28</v>
      </c>
      <c r="Q7" s="1" t="s">
        <v>58</v>
      </c>
      <c r="R7" s="13" t="s">
        <v>28</v>
      </c>
      <c r="S7" s="11">
        <v>67.508870000000002</v>
      </c>
      <c r="T7" s="10" t="s">
        <v>59</v>
      </c>
      <c r="U7" s="10">
        <v>78</v>
      </c>
      <c r="V7" s="10">
        <v>3</v>
      </c>
      <c r="W7" s="9" t="s">
        <v>30</v>
      </c>
    </row>
    <row r="8" spans="1:23" ht="33.75" customHeight="1" thickBot="1" x14ac:dyDescent="0.25">
      <c r="A8" s="17" t="str">
        <f>CONCATENATE(B8," chimaera")</f>
        <v>M7 chimaera</v>
      </c>
      <c r="B8" s="17" t="s">
        <v>60</v>
      </c>
      <c r="C8" s="30" t="s">
        <v>24</v>
      </c>
      <c r="D8" s="14" t="s">
        <v>61</v>
      </c>
      <c r="E8" s="1">
        <v>2013</v>
      </c>
      <c r="F8" s="2" t="s">
        <v>62</v>
      </c>
      <c r="G8" s="1">
        <v>1335421.3</v>
      </c>
      <c r="H8" s="13" t="s">
        <v>26</v>
      </c>
      <c r="I8" s="13">
        <v>98.8</v>
      </c>
      <c r="J8" s="13">
        <v>97.1</v>
      </c>
      <c r="K8" s="13">
        <v>100</v>
      </c>
      <c r="L8" s="13">
        <v>0.9</v>
      </c>
      <c r="M8" s="13">
        <v>148</v>
      </c>
      <c r="N8" s="13">
        <v>6167279</v>
      </c>
      <c r="O8" s="13">
        <v>119294</v>
      </c>
      <c r="P8" s="13">
        <v>16.27</v>
      </c>
      <c r="Q8" s="1" t="s">
        <v>58</v>
      </c>
      <c r="R8" s="13" t="s">
        <v>28</v>
      </c>
      <c r="S8" s="11" t="s">
        <v>63</v>
      </c>
      <c r="T8" s="10" t="s">
        <v>64</v>
      </c>
      <c r="U8" s="10">
        <v>78</v>
      </c>
      <c r="V8" s="10">
        <v>3</v>
      </c>
      <c r="W8" s="9" t="s">
        <v>30</v>
      </c>
    </row>
    <row r="9" spans="1:23" ht="33.75" customHeight="1" thickBot="1" x14ac:dyDescent="0.25">
      <c r="A9" s="17" t="str">
        <f>CONCATENATE(B9," chimaera")</f>
        <v>M8 chimaera</v>
      </c>
      <c r="B9" s="17" t="s">
        <v>65</v>
      </c>
      <c r="C9" s="30" t="s">
        <v>24</v>
      </c>
      <c r="D9" s="14" t="s">
        <v>66</v>
      </c>
      <c r="E9" s="1">
        <v>2015</v>
      </c>
      <c r="F9" s="2" t="s">
        <v>67</v>
      </c>
      <c r="G9" s="1">
        <v>1335421.3</v>
      </c>
      <c r="H9" s="13" t="s">
        <v>26</v>
      </c>
      <c r="I9" s="13">
        <v>98.8</v>
      </c>
      <c r="J9" s="13">
        <v>97.3</v>
      </c>
      <c r="K9" s="13">
        <v>100</v>
      </c>
      <c r="L9" s="13">
        <v>0.9</v>
      </c>
      <c r="M9" s="13">
        <v>131</v>
      </c>
      <c r="N9" s="13">
        <v>6248682</v>
      </c>
      <c r="O9" s="13">
        <v>174064</v>
      </c>
      <c r="P9" s="13">
        <v>20.190000000000001</v>
      </c>
      <c r="Q9" s="1" t="s">
        <v>68</v>
      </c>
      <c r="R9" s="13" t="s">
        <v>28</v>
      </c>
      <c r="S9" s="11" t="s">
        <v>69</v>
      </c>
      <c r="T9" s="10" t="s">
        <v>70</v>
      </c>
      <c r="U9" s="10">
        <v>78</v>
      </c>
      <c r="V9" s="10">
        <v>3</v>
      </c>
      <c r="W9" s="9" t="s">
        <v>30</v>
      </c>
    </row>
    <row r="10" spans="1:23" ht="33.75" customHeight="1" thickBot="1" x14ac:dyDescent="0.25">
      <c r="A10" s="17" t="str">
        <f>CONCATENATE(B10," chimaera")</f>
        <v>M9 chimaera</v>
      </c>
      <c r="B10" s="17" t="s">
        <v>71</v>
      </c>
      <c r="C10" s="15" t="s">
        <v>72</v>
      </c>
      <c r="D10" s="14" t="s">
        <v>73</v>
      </c>
      <c r="E10" s="1">
        <v>2013</v>
      </c>
      <c r="F10" s="2">
        <v>1335421.1599999999</v>
      </c>
      <c r="G10" s="1">
        <v>1335421.3</v>
      </c>
      <c r="H10" s="13" t="s">
        <v>26</v>
      </c>
      <c r="I10" s="13">
        <v>98.8</v>
      </c>
      <c r="J10" s="13">
        <v>97.1</v>
      </c>
      <c r="K10" s="13">
        <v>100</v>
      </c>
      <c r="L10" s="13">
        <v>0.9</v>
      </c>
      <c r="M10" s="13">
        <v>125</v>
      </c>
      <c r="N10" s="13">
        <v>6275377</v>
      </c>
      <c r="O10" s="13">
        <v>142764</v>
      </c>
      <c r="P10" s="13">
        <v>18.61</v>
      </c>
      <c r="Q10" s="1" t="s">
        <v>58</v>
      </c>
      <c r="R10" s="13" t="s">
        <v>28</v>
      </c>
      <c r="S10" s="11" t="s">
        <v>74</v>
      </c>
      <c r="T10" s="10" t="s">
        <v>75</v>
      </c>
      <c r="U10" s="10">
        <v>78</v>
      </c>
      <c r="V10" s="10">
        <v>3</v>
      </c>
      <c r="W10" s="9" t="s">
        <v>30</v>
      </c>
    </row>
    <row r="11" spans="1:23" ht="33.75" customHeight="1" thickBot="1" x14ac:dyDescent="0.25">
      <c r="A11" s="17" t="s">
        <v>76</v>
      </c>
      <c r="B11" s="17" t="s">
        <v>77</v>
      </c>
      <c r="C11" s="17" t="s">
        <v>78</v>
      </c>
      <c r="D11" s="14" t="s">
        <v>79</v>
      </c>
      <c r="E11" s="1">
        <v>1723</v>
      </c>
      <c r="F11" s="2">
        <v>1335422.3999999999</v>
      </c>
      <c r="G11" s="1">
        <v>1335422.3</v>
      </c>
      <c r="H11" s="26" t="s">
        <v>26</v>
      </c>
      <c r="I11" s="26">
        <v>98.7</v>
      </c>
      <c r="J11" s="26">
        <v>96.2</v>
      </c>
      <c r="K11" s="26">
        <v>100</v>
      </c>
      <c r="L11" s="26">
        <v>6.5</v>
      </c>
      <c r="M11" s="26">
        <v>193</v>
      </c>
      <c r="N11" s="26">
        <v>5654166</v>
      </c>
      <c r="O11" s="26">
        <v>128650</v>
      </c>
      <c r="P11" s="26">
        <v>507.29</v>
      </c>
      <c r="Q11" s="1" t="s">
        <v>80</v>
      </c>
      <c r="R11" s="26" t="s">
        <v>28</v>
      </c>
      <c r="S11" s="25" t="s">
        <v>81</v>
      </c>
      <c r="T11" s="13" t="s">
        <v>82</v>
      </c>
      <c r="U11" s="13">
        <v>46</v>
      </c>
      <c r="V11" s="13">
        <v>3</v>
      </c>
      <c r="W11" s="24" t="s">
        <v>30</v>
      </c>
    </row>
    <row r="12" spans="1:23" ht="33.75" customHeight="1" thickBot="1" x14ac:dyDescent="0.25">
      <c r="A12" s="17" t="str">
        <f>CONCATENATE(B12," chimaera")</f>
        <v>M11 chimaera</v>
      </c>
      <c r="B12" s="17" t="s">
        <v>83</v>
      </c>
      <c r="C12" s="30" t="s">
        <v>84</v>
      </c>
      <c r="D12" s="14" t="s">
        <v>85</v>
      </c>
      <c r="E12" s="1">
        <v>2007</v>
      </c>
      <c r="F12" s="2" t="s">
        <v>86</v>
      </c>
      <c r="G12" s="1">
        <v>1335421.3</v>
      </c>
      <c r="H12" s="13" t="s">
        <v>26</v>
      </c>
      <c r="I12" s="13">
        <v>98.8</v>
      </c>
      <c r="J12" s="13">
        <v>96.6</v>
      </c>
      <c r="K12" s="13">
        <v>100</v>
      </c>
      <c r="L12" s="13">
        <v>0.9</v>
      </c>
      <c r="M12" s="13">
        <v>137</v>
      </c>
      <c r="N12" s="13">
        <v>6224337</v>
      </c>
      <c r="O12" s="13">
        <v>191531</v>
      </c>
      <c r="P12" s="13">
        <v>20.75</v>
      </c>
      <c r="Q12" s="1" t="s">
        <v>46</v>
      </c>
      <c r="R12" s="13" t="s">
        <v>28</v>
      </c>
      <c r="S12" s="11" t="s">
        <v>87</v>
      </c>
      <c r="T12" s="10" t="s">
        <v>88</v>
      </c>
      <c r="U12" s="10">
        <v>49</v>
      </c>
      <c r="V12" s="10">
        <v>3</v>
      </c>
      <c r="W12" s="9" t="s">
        <v>30</v>
      </c>
    </row>
    <row r="13" spans="1:23" ht="33.75" customHeight="1" thickBot="1" x14ac:dyDescent="0.25">
      <c r="A13" s="17" t="str">
        <f>CONCATENATE(B13," chimaera")</f>
        <v>M12 chimaera</v>
      </c>
      <c r="B13" s="17" t="s">
        <v>89</v>
      </c>
      <c r="C13" s="30" t="s">
        <v>84</v>
      </c>
      <c r="D13" s="14" t="s">
        <v>85</v>
      </c>
      <c r="E13" s="1">
        <v>2010</v>
      </c>
      <c r="F13" s="2" t="s">
        <v>90</v>
      </c>
      <c r="G13" s="1">
        <v>1335421.3</v>
      </c>
      <c r="H13" s="13" t="s">
        <v>26</v>
      </c>
      <c r="I13" s="13">
        <v>98.7</v>
      </c>
      <c r="J13" s="13">
        <v>96.8</v>
      </c>
      <c r="K13" s="13">
        <v>100</v>
      </c>
      <c r="L13" s="13">
        <v>0.9</v>
      </c>
      <c r="M13" s="13">
        <v>135</v>
      </c>
      <c r="N13" s="13">
        <v>6201789</v>
      </c>
      <c r="O13" s="13">
        <v>234877</v>
      </c>
      <c r="P13" s="13">
        <v>20.46</v>
      </c>
      <c r="Q13" s="1" t="s">
        <v>91</v>
      </c>
      <c r="R13" s="13" t="s">
        <v>28</v>
      </c>
      <c r="S13" s="11" t="s">
        <v>92</v>
      </c>
      <c r="T13" s="10" t="s">
        <v>93</v>
      </c>
      <c r="U13" s="10">
        <v>48</v>
      </c>
      <c r="V13" s="10">
        <v>3</v>
      </c>
      <c r="W13" s="9" t="s">
        <v>30</v>
      </c>
    </row>
    <row r="14" spans="1:23" ht="33.75" customHeight="1" thickBot="1" x14ac:dyDescent="0.25">
      <c r="A14" s="17" t="str">
        <f>CONCATENATE(B14," chimaera")</f>
        <v>M13 chimaera</v>
      </c>
      <c r="B14" s="17" t="s">
        <v>94</v>
      </c>
      <c r="C14" s="30" t="s">
        <v>84</v>
      </c>
      <c r="D14" s="14" t="s">
        <v>95</v>
      </c>
      <c r="E14" s="1">
        <v>1907</v>
      </c>
      <c r="F14" s="2" t="s">
        <v>96</v>
      </c>
      <c r="G14" s="1">
        <v>1168287.3</v>
      </c>
      <c r="H14" s="13" t="s">
        <v>39</v>
      </c>
      <c r="I14" s="13">
        <v>98.8</v>
      </c>
      <c r="J14" s="13">
        <v>97</v>
      </c>
      <c r="K14" s="13">
        <v>100</v>
      </c>
      <c r="L14" s="13">
        <v>3</v>
      </c>
      <c r="M14" s="13">
        <v>156</v>
      </c>
      <c r="N14" s="13">
        <v>6606369</v>
      </c>
      <c r="O14" s="13">
        <v>121606</v>
      </c>
      <c r="P14" s="13">
        <v>19.7</v>
      </c>
      <c r="Q14" s="1" t="s">
        <v>97</v>
      </c>
      <c r="R14" s="13" t="s">
        <v>28</v>
      </c>
      <c r="S14" s="11" t="s">
        <v>98</v>
      </c>
      <c r="T14" s="10" t="s">
        <v>99</v>
      </c>
      <c r="U14" s="10">
        <v>49</v>
      </c>
      <c r="V14" s="10">
        <v>3</v>
      </c>
      <c r="W14" s="9" t="s">
        <v>30</v>
      </c>
    </row>
    <row r="15" spans="1:23" ht="33.75" customHeight="1" thickBot="1" x14ac:dyDescent="0.25">
      <c r="A15" s="17" t="str">
        <f>CONCATENATE(B15," chimaera")</f>
        <v>M14 chimaera</v>
      </c>
      <c r="B15" s="17" t="s">
        <v>100</v>
      </c>
      <c r="C15" s="30" t="s">
        <v>84</v>
      </c>
      <c r="D15" s="14" t="s">
        <v>101</v>
      </c>
      <c r="E15" s="1">
        <v>1813</v>
      </c>
      <c r="F15" s="2" t="s">
        <v>102</v>
      </c>
      <c r="G15" s="1">
        <v>1335421.3</v>
      </c>
      <c r="H15" s="13" t="s">
        <v>26</v>
      </c>
      <c r="I15" s="13">
        <v>98.8</v>
      </c>
      <c r="J15" s="13">
        <v>93.9</v>
      </c>
      <c r="K15" s="13">
        <v>100</v>
      </c>
      <c r="L15" s="13">
        <v>4.2</v>
      </c>
      <c r="M15" s="13">
        <v>141</v>
      </c>
      <c r="N15" s="13">
        <v>6568627</v>
      </c>
      <c r="O15" s="13">
        <v>180953</v>
      </c>
      <c r="P15" s="13">
        <v>22.2</v>
      </c>
      <c r="Q15" s="1" t="s">
        <v>103</v>
      </c>
      <c r="R15" s="13" t="s">
        <v>28</v>
      </c>
      <c r="S15" s="11" t="s">
        <v>104</v>
      </c>
      <c r="T15" s="10" t="s">
        <v>105</v>
      </c>
      <c r="U15" s="10">
        <v>49</v>
      </c>
      <c r="V15" s="10">
        <v>3</v>
      </c>
      <c r="W15" s="9" t="s">
        <v>30</v>
      </c>
    </row>
    <row r="16" spans="1:23" ht="33.75" customHeight="1" thickBot="1" x14ac:dyDescent="0.25">
      <c r="A16" s="17" t="str">
        <f>CONCATENATE(B16," chimaera")</f>
        <v>M15 chimaera</v>
      </c>
      <c r="B16" s="17" t="s">
        <v>106</v>
      </c>
      <c r="C16" s="30" t="s">
        <v>84</v>
      </c>
      <c r="D16" s="14" t="s">
        <v>107</v>
      </c>
      <c r="E16" s="1">
        <v>2006</v>
      </c>
      <c r="F16" s="2" t="s">
        <v>108</v>
      </c>
      <c r="G16" s="1">
        <v>1335421.3</v>
      </c>
      <c r="H16" s="13" t="s">
        <v>26</v>
      </c>
      <c r="I16" s="13">
        <v>98.7</v>
      </c>
      <c r="J16" s="13">
        <v>96.5</v>
      </c>
      <c r="K16" s="13">
        <v>100</v>
      </c>
      <c r="L16" s="13">
        <v>0.9</v>
      </c>
      <c r="M16" s="13">
        <v>154</v>
      </c>
      <c r="N16" s="13">
        <v>6316516</v>
      </c>
      <c r="O16" s="13">
        <v>169035</v>
      </c>
      <c r="P16" s="13">
        <v>17.55</v>
      </c>
      <c r="Q16" s="1" t="s">
        <v>109</v>
      </c>
      <c r="R16" s="13" t="s">
        <v>28</v>
      </c>
      <c r="S16" s="11" t="s">
        <v>110</v>
      </c>
      <c r="T16" s="10" t="s">
        <v>111</v>
      </c>
      <c r="U16" s="10">
        <v>49</v>
      </c>
      <c r="V16" s="10">
        <v>3</v>
      </c>
      <c r="W16" s="9" t="s">
        <v>30</v>
      </c>
    </row>
    <row r="17" spans="1:23" ht="33.75" customHeight="1" thickBot="1" x14ac:dyDescent="0.25">
      <c r="A17" s="17" t="str">
        <f>CONCATENATE(B17," gordonae")</f>
        <v>M16 gordonae</v>
      </c>
      <c r="B17" s="18" t="s">
        <v>112</v>
      </c>
      <c r="C17" s="28" t="s">
        <v>84</v>
      </c>
      <c r="D17" s="14" t="s">
        <v>113</v>
      </c>
      <c r="E17" s="1">
        <v>1919</v>
      </c>
      <c r="F17" s="2">
        <v>1335421.19</v>
      </c>
      <c r="G17" s="1">
        <v>1335421.3</v>
      </c>
      <c r="H17" s="13" t="s">
        <v>26</v>
      </c>
      <c r="I17" s="13">
        <v>98.7</v>
      </c>
      <c r="J17" s="13">
        <v>95.8</v>
      </c>
      <c r="K17" s="13">
        <v>100</v>
      </c>
      <c r="L17" s="13">
        <v>2.5</v>
      </c>
      <c r="M17" s="13">
        <v>377</v>
      </c>
      <c r="N17" s="13">
        <v>6937422</v>
      </c>
      <c r="O17" s="13">
        <v>71716</v>
      </c>
      <c r="P17" s="13">
        <v>39.46</v>
      </c>
      <c r="Q17" s="1" t="s">
        <v>114</v>
      </c>
      <c r="R17" s="13" t="s">
        <v>28</v>
      </c>
      <c r="S17" s="29" t="s">
        <v>115</v>
      </c>
      <c r="T17" s="13" t="s">
        <v>116</v>
      </c>
      <c r="U17" s="13">
        <v>36</v>
      </c>
      <c r="V17" s="13">
        <v>1</v>
      </c>
      <c r="W17" s="24"/>
    </row>
    <row r="18" spans="1:23" ht="33.75" customHeight="1" thickBot="1" x14ac:dyDescent="0.25">
      <c r="A18" s="17" t="s">
        <v>117</v>
      </c>
      <c r="B18" s="18"/>
      <c r="C18" s="28"/>
      <c r="D18" s="14" t="s">
        <v>118</v>
      </c>
      <c r="E18" s="1">
        <v>1562</v>
      </c>
      <c r="F18" s="2">
        <v>1778.33</v>
      </c>
      <c r="G18" s="1">
        <v>1778.12</v>
      </c>
      <c r="H18" s="13" t="s">
        <v>119</v>
      </c>
      <c r="I18" s="13">
        <v>98.5</v>
      </c>
      <c r="J18" s="13">
        <v>95.6</v>
      </c>
      <c r="K18" s="13">
        <v>100</v>
      </c>
      <c r="L18" s="13">
        <v>9.6</v>
      </c>
      <c r="M18" s="13">
        <v>376</v>
      </c>
      <c r="N18" s="13">
        <v>7038841</v>
      </c>
      <c r="O18" s="13">
        <v>113148</v>
      </c>
      <c r="P18" s="13">
        <v>330.22</v>
      </c>
      <c r="Q18" s="1" t="s">
        <v>120</v>
      </c>
      <c r="R18" s="13" t="s">
        <v>28</v>
      </c>
      <c r="S18" s="29" t="s">
        <v>121</v>
      </c>
      <c r="T18" s="13" t="s">
        <v>122</v>
      </c>
      <c r="U18" s="13">
        <v>31</v>
      </c>
      <c r="V18" s="13">
        <v>3</v>
      </c>
      <c r="W18" s="24" t="s">
        <v>30</v>
      </c>
    </row>
    <row r="19" spans="1:23" ht="33.75" customHeight="1" thickBot="1" x14ac:dyDescent="0.25">
      <c r="A19" s="17" t="str">
        <f>CONCATENATE(B19," gordonae")</f>
        <v>M17 gordonae</v>
      </c>
      <c r="B19" s="18" t="s">
        <v>123</v>
      </c>
      <c r="C19" s="28" t="s">
        <v>84</v>
      </c>
      <c r="D19" s="14" t="s">
        <v>124</v>
      </c>
      <c r="E19" s="1">
        <v>1810</v>
      </c>
      <c r="F19" s="2" t="s">
        <v>125</v>
      </c>
      <c r="G19" s="1">
        <v>1335421.3</v>
      </c>
      <c r="H19" s="26" t="s">
        <v>26</v>
      </c>
      <c r="I19" s="26">
        <v>97.1</v>
      </c>
      <c r="J19" s="26">
        <v>92.8</v>
      </c>
      <c r="K19" s="26">
        <v>97.4</v>
      </c>
      <c r="L19" s="26">
        <v>3.5</v>
      </c>
      <c r="M19" s="26">
        <v>625</v>
      </c>
      <c r="N19" s="26">
        <v>6736107</v>
      </c>
      <c r="O19" s="26">
        <v>31988</v>
      </c>
      <c r="P19" s="26">
        <v>22.09</v>
      </c>
      <c r="Q19" s="1" t="s">
        <v>126</v>
      </c>
      <c r="R19" s="26" t="s">
        <v>28</v>
      </c>
      <c r="S19" s="25" t="s">
        <v>127</v>
      </c>
      <c r="T19" s="13" t="s">
        <v>128</v>
      </c>
      <c r="U19" s="13">
        <v>40</v>
      </c>
      <c r="V19" s="13">
        <v>1</v>
      </c>
      <c r="W19" s="24"/>
    </row>
    <row r="20" spans="1:23" ht="33.75" customHeight="1" thickBot="1" x14ac:dyDescent="0.25">
      <c r="A20" s="17" t="s">
        <v>129</v>
      </c>
      <c r="B20" s="18"/>
      <c r="C20" s="28"/>
      <c r="D20" s="14" t="s">
        <v>130</v>
      </c>
      <c r="E20" s="1">
        <v>884</v>
      </c>
      <c r="F20" s="2" t="s">
        <v>131</v>
      </c>
      <c r="G20" s="1">
        <v>1778.12</v>
      </c>
      <c r="H20" s="26" t="s">
        <v>119</v>
      </c>
      <c r="I20" s="26">
        <v>98.4</v>
      </c>
      <c r="J20" s="26">
        <v>90.3</v>
      </c>
      <c r="K20" s="26">
        <v>98.5</v>
      </c>
      <c r="L20" s="27">
        <v>21.7</v>
      </c>
      <c r="M20" s="26">
        <v>1095</v>
      </c>
      <c r="N20" s="26">
        <v>7234445</v>
      </c>
      <c r="O20" s="26">
        <v>31240</v>
      </c>
      <c r="P20" s="26">
        <v>380.67</v>
      </c>
      <c r="Q20" s="1" t="s">
        <v>132</v>
      </c>
      <c r="R20" s="26" t="s">
        <v>28</v>
      </c>
      <c r="S20" s="25" t="s">
        <v>133</v>
      </c>
      <c r="T20" s="13" t="s">
        <v>134</v>
      </c>
      <c r="U20" s="13">
        <v>38</v>
      </c>
      <c r="V20" s="13">
        <v>3</v>
      </c>
      <c r="W20" s="24" t="s">
        <v>30</v>
      </c>
    </row>
    <row r="21" spans="1:23" ht="33.75" customHeight="1" thickBot="1" x14ac:dyDescent="0.25">
      <c r="A21" s="17" t="str">
        <f>CONCATENATE(B21," gordonae")</f>
        <v>M18 gordonae</v>
      </c>
      <c r="B21" s="18" t="s">
        <v>135</v>
      </c>
      <c r="C21" s="18" t="s">
        <v>84</v>
      </c>
      <c r="D21" s="14" t="s">
        <v>124</v>
      </c>
      <c r="E21" s="1">
        <v>1810</v>
      </c>
      <c r="F21" s="2" t="s">
        <v>136</v>
      </c>
      <c r="G21" s="1">
        <v>1335421.3</v>
      </c>
      <c r="H21" s="26" t="s">
        <v>26</v>
      </c>
      <c r="I21" s="26">
        <v>97.1</v>
      </c>
      <c r="J21" s="26">
        <v>92.8</v>
      </c>
      <c r="K21" s="26">
        <v>97.4</v>
      </c>
      <c r="L21" s="26">
        <v>3.5</v>
      </c>
      <c r="M21" s="26">
        <v>625</v>
      </c>
      <c r="N21" s="26">
        <v>6736107</v>
      </c>
      <c r="O21" s="26">
        <v>31988</v>
      </c>
      <c r="P21" s="26">
        <v>22.09</v>
      </c>
      <c r="Q21" s="1" t="s">
        <v>137</v>
      </c>
      <c r="R21" s="26" t="s">
        <v>28</v>
      </c>
      <c r="S21" s="25" t="s">
        <v>127</v>
      </c>
      <c r="T21" s="13" t="s">
        <v>128</v>
      </c>
      <c r="U21" s="13">
        <v>40</v>
      </c>
      <c r="V21" s="13">
        <v>1</v>
      </c>
      <c r="W21" s="24"/>
    </row>
    <row r="22" spans="1:23" ht="33.75" customHeight="1" thickBot="1" x14ac:dyDescent="0.25">
      <c r="A22" s="17" t="s">
        <v>138</v>
      </c>
      <c r="B22" s="18"/>
      <c r="C22" s="18"/>
      <c r="D22" s="14" t="s">
        <v>130</v>
      </c>
      <c r="E22" s="1">
        <v>884</v>
      </c>
      <c r="F22" s="2">
        <v>1778.41</v>
      </c>
      <c r="G22" s="1">
        <v>1778.12</v>
      </c>
      <c r="H22" s="26" t="s">
        <v>119</v>
      </c>
      <c r="I22" s="26">
        <v>98.4</v>
      </c>
      <c r="J22" s="26">
        <v>90.3</v>
      </c>
      <c r="K22" s="26">
        <v>98.5</v>
      </c>
      <c r="L22" s="27">
        <v>21.7</v>
      </c>
      <c r="M22" s="26">
        <v>1095</v>
      </c>
      <c r="N22" s="26">
        <v>7234445</v>
      </c>
      <c r="O22" s="26">
        <v>31240</v>
      </c>
      <c r="P22" s="26">
        <v>380.67</v>
      </c>
      <c r="Q22" s="1" t="s">
        <v>132</v>
      </c>
      <c r="R22" s="26" t="s">
        <v>28</v>
      </c>
      <c r="S22" s="25" t="s">
        <v>133</v>
      </c>
      <c r="T22" s="13" t="s">
        <v>134</v>
      </c>
      <c r="U22" s="13">
        <v>38</v>
      </c>
      <c r="V22" s="13">
        <v>3</v>
      </c>
      <c r="W22" s="24" t="s">
        <v>30</v>
      </c>
    </row>
    <row r="23" spans="1:23" ht="33.75" customHeight="1" thickBot="1" x14ac:dyDescent="0.25">
      <c r="A23" s="17" t="str">
        <f>CONCATENATE(B23," gordonae")</f>
        <v>M19 gordonae</v>
      </c>
      <c r="B23" s="18" t="s">
        <v>139</v>
      </c>
      <c r="C23" s="18" t="s">
        <v>84</v>
      </c>
      <c r="D23" s="14" t="s">
        <v>140</v>
      </c>
      <c r="E23" s="1">
        <v>991</v>
      </c>
      <c r="F23" s="2" t="s">
        <v>141</v>
      </c>
      <c r="G23" s="1">
        <v>1168287.3</v>
      </c>
      <c r="H23" s="13" t="s">
        <v>39</v>
      </c>
      <c r="I23" s="13">
        <v>97</v>
      </c>
      <c r="J23" s="13">
        <v>91.4</v>
      </c>
      <c r="K23" s="13">
        <v>95.5</v>
      </c>
      <c r="L23" s="12">
        <v>19.2</v>
      </c>
      <c r="M23" s="13">
        <v>455</v>
      </c>
      <c r="N23" s="13">
        <v>5646759</v>
      </c>
      <c r="O23" s="13">
        <v>28889</v>
      </c>
      <c r="P23" s="13">
        <v>19.04</v>
      </c>
      <c r="Q23" s="1" t="s">
        <v>142</v>
      </c>
      <c r="R23" s="13" t="s">
        <v>28</v>
      </c>
      <c r="S23" s="11" t="s">
        <v>143</v>
      </c>
      <c r="T23" s="10" t="s">
        <v>144</v>
      </c>
      <c r="U23" s="10">
        <v>24</v>
      </c>
      <c r="V23" s="10"/>
      <c r="W23" s="9"/>
    </row>
    <row r="24" spans="1:23" ht="33.75" customHeight="1" thickBot="1" x14ac:dyDescent="0.25">
      <c r="A24" s="17" t="s">
        <v>145</v>
      </c>
      <c r="B24" s="18"/>
      <c r="C24" s="18"/>
      <c r="D24" s="14" t="s">
        <v>146</v>
      </c>
      <c r="E24" s="3">
        <v>-1228</v>
      </c>
      <c r="F24" s="4" t="s">
        <v>147</v>
      </c>
      <c r="G24" s="3">
        <v>1778.12</v>
      </c>
      <c r="H24" s="23" t="s">
        <v>119</v>
      </c>
      <c r="I24" s="23">
        <v>97.1</v>
      </c>
      <c r="J24" s="22">
        <v>64.400000000000006</v>
      </c>
      <c r="K24" s="23">
        <v>98.5</v>
      </c>
      <c r="L24" s="22">
        <v>58.3</v>
      </c>
      <c r="M24" s="23">
        <v>1955</v>
      </c>
      <c r="N24" s="23">
        <v>14660873</v>
      </c>
      <c r="O24" s="23">
        <v>20153</v>
      </c>
      <c r="P24" s="23">
        <v>170.32</v>
      </c>
      <c r="Q24" s="3" t="s">
        <v>148</v>
      </c>
      <c r="R24" s="22"/>
      <c r="S24" s="21" t="s">
        <v>149</v>
      </c>
      <c r="T24" s="20" t="s">
        <v>150</v>
      </c>
      <c r="U24" s="20">
        <v>41</v>
      </c>
      <c r="V24" s="20">
        <v>3</v>
      </c>
      <c r="W24" s="19" t="s">
        <v>30</v>
      </c>
    </row>
    <row r="25" spans="1:23" ht="33.75" customHeight="1" thickBot="1" x14ac:dyDescent="0.25">
      <c r="A25" s="17" t="s">
        <v>151</v>
      </c>
      <c r="B25" s="18" t="s">
        <v>152</v>
      </c>
      <c r="C25" s="18" t="s">
        <v>84</v>
      </c>
      <c r="D25" s="14" t="s">
        <v>153</v>
      </c>
      <c r="E25" s="1">
        <v>1912</v>
      </c>
      <c r="F25" s="2" t="s">
        <v>154</v>
      </c>
      <c r="G25" s="1">
        <v>1335421.3</v>
      </c>
      <c r="H25" s="13" t="s">
        <v>26</v>
      </c>
      <c r="I25" s="13">
        <v>98.5</v>
      </c>
      <c r="J25" s="13">
        <v>95.6</v>
      </c>
      <c r="K25" s="13">
        <v>100</v>
      </c>
      <c r="L25" s="13">
        <v>2.6</v>
      </c>
      <c r="M25" s="13">
        <v>276</v>
      </c>
      <c r="N25" s="13">
        <v>6366775</v>
      </c>
      <c r="O25" s="13">
        <v>92983</v>
      </c>
      <c r="P25" s="13">
        <v>62.22</v>
      </c>
      <c r="Q25" s="1" t="s">
        <v>155</v>
      </c>
      <c r="R25" s="13" t="s">
        <v>28</v>
      </c>
      <c r="S25" s="11" t="s">
        <v>156</v>
      </c>
      <c r="T25" s="10" t="s">
        <v>157</v>
      </c>
      <c r="U25" s="10">
        <v>42</v>
      </c>
      <c r="V25" s="10">
        <v>4</v>
      </c>
      <c r="W25" s="9"/>
    </row>
    <row r="26" spans="1:23" ht="33.75" customHeight="1" thickBot="1" x14ac:dyDescent="0.25">
      <c r="A26" s="17" t="s">
        <v>158</v>
      </c>
      <c r="B26" s="18"/>
      <c r="C26" s="18"/>
      <c r="D26" s="14" t="s">
        <v>159</v>
      </c>
      <c r="E26" s="1">
        <v>1802</v>
      </c>
      <c r="F26" s="2" t="s">
        <v>160</v>
      </c>
      <c r="G26" s="1">
        <v>1778.13</v>
      </c>
      <c r="H26" s="13" t="s">
        <v>119</v>
      </c>
      <c r="I26" s="13">
        <v>99</v>
      </c>
      <c r="J26" s="13">
        <v>95.6</v>
      </c>
      <c r="K26" s="13">
        <v>98.5</v>
      </c>
      <c r="L26" s="13">
        <v>4.5</v>
      </c>
      <c r="M26" s="13">
        <v>475</v>
      </c>
      <c r="N26" s="13">
        <v>7445412</v>
      </c>
      <c r="O26" s="13">
        <v>70852</v>
      </c>
      <c r="P26" s="13">
        <v>319.14</v>
      </c>
      <c r="Q26" s="1" t="s">
        <v>120</v>
      </c>
      <c r="R26" s="13" t="s">
        <v>28</v>
      </c>
      <c r="S26" s="11" t="s">
        <v>161</v>
      </c>
      <c r="T26" s="10" t="s">
        <v>162</v>
      </c>
      <c r="U26" s="10">
        <v>42</v>
      </c>
      <c r="V26" s="10"/>
      <c r="W26" s="9" t="s">
        <v>30</v>
      </c>
    </row>
    <row r="27" spans="1:23" ht="33.75" customHeight="1" thickBot="1" x14ac:dyDescent="0.25">
      <c r="A27" s="17" t="str">
        <f>CONCATENATE(B27," chimaera")</f>
        <v>M21 chimaera</v>
      </c>
      <c r="B27" s="18" t="s">
        <v>163</v>
      </c>
      <c r="C27" s="18" t="s">
        <v>84</v>
      </c>
      <c r="D27" s="14" t="s">
        <v>164</v>
      </c>
      <c r="E27" s="1">
        <v>1935</v>
      </c>
      <c r="F27" s="2" t="s">
        <v>165</v>
      </c>
      <c r="G27" s="1">
        <v>1335421.3</v>
      </c>
      <c r="H27" s="13" t="s">
        <v>26</v>
      </c>
      <c r="I27" s="13">
        <v>98.2</v>
      </c>
      <c r="J27" s="13">
        <v>95.6</v>
      </c>
      <c r="K27" s="13">
        <v>98.3</v>
      </c>
      <c r="L27" s="13">
        <v>1.8</v>
      </c>
      <c r="M27" s="13">
        <v>260</v>
      </c>
      <c r="N27" s="13">
        <v>6838920</v>
      </c>
      <c r="O27" s="13">
        <v>81115</v>
      </c>
      <c r="P27" s="13">
        <v>54.89</v>
      </c>
      <c r="Q27" s="1" t="s">
        <v>166</v>
      </c>
      <c r="R27" s="13" t="s">
        <v>28</v>
      </c>
      <c r="S27" s="11" t="s">
        <v>167</v>
      </c>
      <c r="T27" s="10" t="s">
        <v>168</v>
      </c>
      <c r="U27" s="10">
        <v>63</v>
      </c>
      <c r="V27" s="10">
        <v>1</v>
      </c>
      <c r="W27" s="9" t="s">
        <v>30</v>
      </c>
    </row>
    <row r="28" spans="1:23" ht="33.75" customHeight="1" thickBot="1" x14ac:dyDescent="0.25">
      <c r="A28" s="17" t="s">
        <v>169</v>
      </c>
      <c r="B28" s="18"/>
      <c r="C28" s="18"/>
      <c r="D28" s="14" t="s">
        <v>170</v>
      </c>
      <c r="E28" s="1">
        <v>1690</v>
      </c>
      <c r="F28" s="2" t="s">
        <v>171</v>
      </c>
      <c r="G28" s="1">
        <v>1778.12</v>
      </c>
      <c r="H28" s="13" t="s">
        <v>119</v>
      </c>
      <c r="I28" s="13">
        <v>98.4</v>
      </c>
      <c r="J28" s="13">
        <v>95.9</v>
      </c>
      <c r="K28" s="13">
        <v>100</v>
      </c>
      <c r="L28" s="13">
        <v>7.1</v>
      </c>
      <c r="M28" s="13">
        <v>270</v>
      </c>
      <c r="N28" s="13">
        <v>6753699</v>
      </c>
      <c r="O28" s="13">
        <v>69664</v>
      </c>
      <c r="P28" s="13">
        <v>452.57</v>
      </c>
      <c r="Q28" s="1" t="s">
        <v>172</v>
      </c>
      <c r="R28" s="13" t="s">
        <v>28</v>
      </c>
      <c r="S28" s="11" t="s">
        <v>173</v>
      </c>
      <c r="T28" s="10" t="s">
        <v>174</v>
      </c>
      <c r="U28" s="10">
        <v>34</v>
      </c>
      <c r="V28" s="10">
        <v>3</v>
      </c>
      <c r="W28" s="9"/>
    </row>
    <row r="29" spans="1:23" ht="33.75" customHeight="1" thickBot="1" x14ac:dyDescent="0.25">
      <c r="A29" s="17" t="str">
        <f>CONCATENATE(B29," gordonae")</f>
        <v>M22 gordonae</v>
      </c>
      <c r="B29" s="16" t="s">
        <v>175</v>
      </c>
      <c r="C29" s="15" t="s">
        <v>84</v>
      </c>
      <c r="D29" s="14" t="s">
        <v>176</v>
      </c>
      <c r="E29" s="1">
        <v>1368</v>
      </c>
      <c r="F29" s="2" t="s">
        <v>177</v>
      </c>
      <c r="G29" s="1">
        <v>1778.12</v>
      </c>
      <c r="H29" s="13" t="s">
        <v>119</v>
      </c>
      <c r="I29" s="13">
        <v>98.3</v>
      </c>
      <c r="J29" s="13">
        <v>94.4</v>
      </c>
      <c r="K29" s="13">
        <v>100</v>
      </c>
      <c r="L29" s="12">
        <v>13.2</v>
      </c>
      <c r="M29" s="13">
        <v>995</v>
      </c>
      <c r="N29" s="13">
        <v>6873212</v>
      </c>
      <c r="O29" s="13">
        <v>17248</v>
      </c>
      <c r="P29" s="13">
        <v>12.19</v>
      </c>
      <c r="Q29" s="1" t="s">
        <v>178</v>
      </c>
      <c r="R29" s="13" t="s">
        <v>28</v>
      </c>
      <c r="S29" s="11" t="s">
        <v>179</v>
      </c>
      <c r="T29" s="10" t="s">
        <v>180</v>
      </c>
      <c r="U29" s="10">
        <v>46</v>
      </c>
      <c r="V29" s="10">
        <v>3</v>
      </c>
      <c r="W29" s="9"/>
    </row>
    <row r="30" spans="1:23" ht="33.75" customHeight="1" thickBot="1" x14ac:dyDescent="0.25">
      <c r="A30" s="17" t="str">
        <f>CONCATENATE(B30," gordonae")</f>
        <v>M23 gordonae</v>
      </c>
      <c r="B30" s="16" t="s">
        <v>181</v>
      </c>
      <c r="C30" s="15" t="s">
        <v>84</v>
      </c>
      <c r="D30" s="14" t="s">
        <v>182</v>
      </c>
      <c r="E30" s="1">
        <v>-212</v>
      </c>
      <c r="F30" s="2" t="s">
        <v>183</v>
      </c>
      <c r="G30" s="1">
        <v>1778.12</v>
      </c>
      <c r="H30" s="13" t="s">
        <v>119</v>
      </c>
      <c r="I30" s="13">
        <v>98.3</v>
      </c>
      <c r="J30" s="12">
        <v>82.8</v>
      </c>
      <c r="K30" s="13">
        <v>100</v>
      </c>
      <c r="L30" s="12">
        <v>42.3</v>
      </c>
      <c r="M30" s="13">
        <v>3063</v>
      </c>
      <c r="N30" s="13">
        <v>8302836</v>
      </c>
      <c r="O30" s="13">
        <v>12688</v>
      </c>
      <c r="P30" s="13">
        <v>10.050000000000001</v>
      </c>
      <c r="Q30" s="1" t="s">
        <v>184</v>
      </c>
      <c r="R30" s="12"/>
      <c r="S30" s="11" t="s">
        <v>185</v>
      </c>
      <c r="T30" s="10" t="s">
        <v>186</v>
      </c>
      <c r="U30" s="10">
        <v>49</v>
      </c>
      <c r="V30" s="10">
        <v>3</v>
      </c>
      <c r="W30" s="9"/>
    </row>
    <row r="31" spans="1:23" ht="33.75" customHeight="1" x14ac:dyDescent="0.2">
      <c r="W31" s="8"/>
    </row>
  </sheetData>
  <mergeCells count="12">
    <mergeCell ref="B17:B18"/>
    <mergeCell ref="C17:C18"/>
    <mergeCell ref="B19:B20"/>
    <mergeCell ref="C19:C20"/>
    <mergeCell ref="B25:B26"/>
    <mergeCell ref="C25:C26"/>
    <mergeCell ref="B27:B28"/>
    <mergeCell ref="C27:C28"/>
    <mergeCell ref="B21:B22"/>
    <mergeCell ref="C21:C22"/>
    <mergeCell ref="B23:B24"/>
    <mergeCell ref="C23:C24"/>
  </mergeCells>
  <hyperlinks>
    <hyperlink ref="E2" r:id="rId1" display="https://www.patricbrc.org/workspace/Mor@patricbrc.org/home/M.chimaera/Metagenomic_binning/.S1_from_contigs/.bin.1.1335421/GenomeReport.html"/>
    <hyperlink ref="F2" r:id="rId2" display="https://www.patricbrc.org/view/Genome/1335421.18"/>
    <hyperlink ref="G2" r:id="rId3" display="https://www.patricbrc.org/view/Genome/1335421.3"/>
    <hyperlink ref="Q2" r:id="rId4" display="https://www.patricbrc.org/workspace/Mor@patricbrc.org/home/M.chimaera/Metagenomic_binning/.S1_from_contigs/.bin.1.1335421/GenomeReport.html"/>
    <hyperlink ref="E11" r:id="rId5" display="https://www.patricbrc.org/workspace/Mor@patricbrc.org/home/M.chimaera/Metagenomic_binning/.S2_from_contigs/.bin.1.1335422/GenomeReport.html"/>
    <hyperlink ref="F11" r:id="rId6" display="https://www.patricbrc.org/view/Genome/1335422.4"/>
    <hyperlink ref="G11" r:id="rId7" display="https://www.patricbrc.org/view/Genome/1335422.3"/>
    <hyperlink ref="Q11" r:id="rId8" display="https://www.patricbrc.org/workspace/Mor@patricbrc.org/home/M.chimaera/Metagenomic_binning/.S2_from_contigs/.bin.1.1335422/GenomeReport.html"/>
    <hyperlink ref="E3" r:id="rId9" display="https://www.patricbrc.org/workspace/Mor@patricbrc.org/home/M.chimaera/Metagenomic_binning/.S3_from_contigs/.bin.1.1324269/GenomeReport.html"/>
    <hyperlink ref="F3" r:id="rId10" display="https://www.patricbrc.org/view/Genome/1324269.4"/>
    <hyperlink ref="G3" r:id="rId11" display="https://www.patricbrc.org/view/Genome/1324269.3"/>
    <hyperlink ref="Q3" r:id="rId12" display="https://www.patricbrc.org/workspace/Mor@patricbrc.org/home/M.chimaera/Metagenomic_binning/.S3_from_contigs/.bin.1.1324269/GenomeReport.html"/>
    <hyperlink ref="E4" r:id="rId13" display="https://www.patricbrc.org/workspace/Mor@patricbrc.org/home/M.chimaera/Metagenomic_binning/.S4_from_contigs/.bin.1.1168287/GenomeReport.html"/>
    <hyperlink ref="F4" r:id="rId14" display="https://www.patricbrc.org/view/Genome/1168287.6"/>
    <hyperlink ref="G4" r:id="rId15" display="https://www.patricbrc.org/view/Genome/1168287.3"/>
    <hyperlink ref="Q4" r:id="rId16" display="https://www.patricbrc.org/workspace/Mor@patricbrc.org/home/M.chimaera/Metagenomic_binning/.S4_from_contigs/.bin.1.1168287/GenomeReport.html"/>
    <hyperlink ref="E17" r:id="rId17" display="https://www.patricbrc.org/workspace/Mor@patricbrc.org/home/M.chimaera/Metagenomic_binning/.S5_from_contigs/.bin.2.1335421/GenomeReport.html"/>
    <hyperlink ref="F17" r:id="rId18" display="https://www.patricbrc.org/view/Genome/1335421.19"/>
    <hyperlink ref="G17" r:id="rId19" display="https://www.patricbrc.org/view/Genome/1335421.3"/>
    <hyperlink ref="Q17" r:id="rId20" display="https://www.patricbrc.org/workspace/Mor@patricbrc.org/home/M.chimaera/Metagenomic_binning/.S5_from_contigs/.bin.2.1335421/GenomeReport.html"/>
    <hyperlink ref="E18" r:id="rId21" display="https://www.patricbrc.org/workspace/Mor@patricbrc.org/home/M.chimaera/Metagenomic_binning/.S5_from_contigs/.bin.1.1778/GenomeReport.html"/>
    <hyperlink ref="F18" r:id="rId22" display="https://www.patricbrc.org/view/Genome/1778.33"/>
    <hyperlink ref="G18" r:id="rId23" display="https://www.patricbrc.org/view/Genome/1778.12"/>
    <hyperlink ref="Q18" r:id="rId24" display="https://www.patricbrc.org/workspace/Mor@patricbrc.org/home/M.chimaera/Metagenomic_binning/.S5_from_contigs/.bin.1.1778/GenomeReport.html"/>
    <hyperlink ref="E19" r:id="rId25" display="https://www.patricbrc.org/workspace/Mor@patricbrc.org/home/M.chimaera/Metagenomic_binning/.S6_from_contigs/.bin.2.1335421/GenomeReport.html"/>
    <hyperlink ref="F19" r:id="rId26" display="https://www.patricbrc.org/view/Genome/1335421.20"/>
    <hyperlink ref="G19" r:id="rId27" display="https://www.patricbrc.org/view/Genome/1335421.3"/>
    <hyperlink ref="Q19" r:id="rId28" display="https://www.patricbrc.org/workspace/Mor@patricbrc.org/home/M.chimaera/Metagenomic_binning/.S6_from_contigs/.bin.2.1335421/GenomeReport.html"/>
    <hyperlink ref="E20" r:id="rId29" display="https://www.patricbrc.org/workspace/Mor@patricbrc.org/home/M.chimaera/Metagenomic_binning/.S6_from_contigs/.bin.1.1778/GenomeReport.html"/>
    <hyperlink ref="F20" r:id="rId30" display="https://www.patricbrc.org/view/Genome/1778.34"/>
    <hyperlink ref="G20" r:id="rId31" display="https://www.patricbrc.org/view/Genome/1778.12"/>
    <hyperlink ref="Q20" r:id="rId32" display="https://www.patricbrc.org/workspace/Mor@patricbrc.org/home/M.chimaera/Metagenomic_binning/.S6_from_contigs/.bin.1.1778/GenomeReport.html"/>
    <hyperlink ref="E21" r:id="rId33" display="https://www.patricbrc.org/workspace/Mor@patricbrc.org/home/M.chimaera/Metagenomic_binning/.S7_from_contigs/.bin.2.1335421/GenomeReport.html"/>
    <hyperlink ref="F21" r:id="rId34" display="https://www.patricbrc.org/view/Genome/1335421.26"/>
    <hyperlink ref="G21" r:id="rId35" display="https://www.patricbrc.org/view/Genome/1335421.3"/>
    <hyperlink ref="Q21" r:id="rId36" display="https://www.patricbrc.org/workspace/Mor@patricbrc.org/home/M.chimaera/Metagenomic_binning/.S7_from_contigs/.bin.2.1335421/GenomeReport.html"/>
    <hyperlink ref="E22" r:id="rId37" display="https://www.patricbrc.org/workspace/Mor@patricbrc.org/home/M.chimaera/Metagenomic_binning/.S7_from_contigs/.bin.1.1778/GenomeReport.html"/>
    <hyperlink ref="F22" r:id="rId38" display="https://www.patricbrc.org/view/Genome/1778.41"/>
    <hyperlink ref="G22" r:id="rId39" display="https://www.patricbrc.org/view/Genome/1778.12"/>
    <hyperlink ref="Q22" r:id="rId40" display="https://www.patricbrc.org/workspace/Mor@patricbrc.org/home/M.chimaera/Metagenomic_binning/.S7_from_contigs/.bin.1.1778/GenomeReport.html"/>
    <hyperlink ref="E5" r:id="rId41" display="https://www.patricbrc.org/workspace/Mor@patricbrc.org/home/M.chimaera/Metagenomic_binning/.S13_from_contigs/.bin.1.1335421/GenomeReport.html"/>
    <hyperlink ref="F5" r:id="rId42" display="https://www.patricbrc.org/view/Genome/1335421.17"/>
    <hyperlink ref="G5" r:id="rId43" display="https://www.patricbrc.org/view/Genome/1335421.3"/>
    <hyperlink ref="Q5" r:id="rId44" display="https://www.patricbrc.org/workspace/Mor@patricbrc.org/home/M.chimaera/Metagenomic_binning/.S13_from_contigs/.bin.1.1335421/GenomeReport.html"/>
    <hyperlink ref="E6" r:id="rId45" display="https://www.patricbrc.org/workspace/Mor@patricbrc.org/home/M.chimaera/Metagenomic_binning/.S14/.bin.1.1335421/GenomeReport.html"/>
    <hyperlink ref="F6" r:id="rId46" display="https://www.patricbrc.org/view/Genome/1335421.8"/>
    <hyperlink ref="G6" r:id="rId47" display="https://www.patricbrc.org/view/Genome/1335421.3"/>
    <hyperlink ref="Q6" r:id="rId48" display="https://www.patricbrc.org/workspace/Mor@patricbrc.org/home/M.chimaera/Metagenomic_binning/.S14/.bin.1.1335421/GenomeReport.html"/>
    <hyperlink ref="E7" r:id="rId49" display="https://www.patricbrc.org/workspace/Mor@patricbrc.org/home/M.chimaera/Metagenomic_binning/.S15/.bin.1.1335421/GenomeReport.html"/>
    <hyperlink ref="F7" r:id="rId50" display="https://www.patricbrc.org/view/Genome/1335421.9"/>
    <hyperlink ref="G7" r:id="rId51" display="https://www.patricbrc.org/view/Genome/1335421.3"/>
    <hyperlink ref="Q7" r:id="rId52" display="https://www.patricbrc.org/workspace/Mor@patricbrc.org/home/M.chimaera/Metagenomic_binning/.S15/.bin.1.1335421/GenomeReport.html"/>
    <hyperlink ref="E12" r:id="rId53" display="https://www.patricbrc.org/workspace/Mor@patricbrc.org/home/M.chimaera/Metagenomic_binning/.S16/.bin.1.1335421/GenomeReport.html"/>
    <hyperlink ref="F12" r:id="rId54" display="https://www.patricbrc.org/view/Genome/1335421.10"/>
    <hyperlink ref="G12" r:id="rId55" display="https://www.patricbrc.org/view/Genome/1335421.3"/>
    <hyperlink ref="Q12" r:id="rId56" display="https://www.patricbrc.org/workspace/Mor@patricbrc.org/home/M.chimaera/Metagenomic_binning/.S16/.bin.1.1335421/GenomeReport.html"/>
    <hyperlink ref="E13" r:id="rId57" display="https://www.patricbrc.org/workspace/Mor@patricbrc.org/home/M.chimaera/Metagenomic_binning/.S17/.bin.1.1335421/GenomeReport.html"/>
    <hyperlink ref="F13" r:id="rId58" display="https://www.patricbrc.org/view/Genome/1335421.11"/>
    <hyperlink ref="G13" r:id="rId59" display="https://www.patricbrc.org/view/Genome/1335421.3"/>
    <hyperlink ref="Q13" r:id="rId60" display="https://www.patricbrc.org/workspace/Mor@patricbrc.org/home/M.chimaera/Metagenomic_binning/.S17/.bin.1.1335421/GenomeReport.html"/>
    <hyperlink ref="E14" r:id="rId61" display="https://www.patricbrc.org/workspace/Mor@patricbrc.org/home/M.chimaera/Metagenomic_binning/.S18/.bin.1.1168287/GenomeReport.html"/>
    <hyperlink ref="F14" r:id="rId62" display="https://www.patricbrc.org/view/Genome/1168287.5"/>
    <hyperlink ref="G14" r:id="rId63" display="https://www.patricbrc.org/view/Genome/1168287.3"/>
    <hyperlink ref="Q14" r:id="rId64" display="https://www.patricbrc.org/workspace/Mor@patricbrc.org/home/M.chimaera/Metagenomic_binning/.S18/.bin.1.1168287/GenomeReport.html"/>
    <hyperlink ref="E15" r:id="rId65" display="https://www.patricbrc.org/workspace/Mor@patricbrc.org/home/M.chimaera/Metagenomic_binning/.S19/.bin.1.1335421/GenomeReport.html"/>
    <hyperlink ref="F15" r:id="rId66" display="https://www.patricbrc.org/view/Genome/1335421.12"/>
    <hyperlink ref="G15" r:id="rId67" display="https://www.patricbrc.org/view/Genome/1335421.3"/>
    <hyperlink ref="Q15" r:id="rId68" display="https://www.patricbrc.org/workspace/Mor@patricbrc.org/home/M.chimaera/Metagenomic_binning/.S19/.bin.1.1335421/GenomeReport.html"/>
    <hyperlink ref="E16" r:id="rId69" display="https://www.patricbrc.org/workspace/Mor@patricbrc.org/home/M.chimaera/Metagenomic_binning/.S20/.bin.1.1335421/GenomeReport.html"/>
    <hyperlink ref="F16" r:id="rId70" display="https://www.patricbrc.org/view/Genome/1335421.13"/>
    <hyperlink ref="G16" r:id="rId71" display="https://www.patricbrc.org/view/Genome/1335421.3"/>
    <hyperlink ref="Q16" r:id="rId72" display="https://www.patricbrc.org/workspace/Mor@patricbrc.org/home/M.chimaera/Metagenomic_binning/.S20/.bin.1.1335421/GenomeReport.html"/>
    <hyperlink ref="E29" r:id="rId73" display="https://www.patricbrc.org/workspace/Mor@patricbrc.org/home/M.chimaera/Metagenomic_binning/.S21/.bin.1.1778/GenomeReport.html"/>
    <hyperlink ref="F29" r:id="rId74" display="https://www.patricbrc.org/view/Genome/1778.31"/>
    <hyperlink ref="G29" r:id="rId75" display="https://www.patricbrc.org/view/Genome/1778.12"/>
    <hyperlink ref="Q29" r:id="rId76" display="https://www.patricbrc.org/workspace/Mor@patricbrc.org/home/M.chimaera/Metagenomic_binning/.S21/.bin.1.1778/GenomeReport.html"/>
    <hyperlink ref="E30" r:id="rId77" display="https://www.patricbrc.org/workspace/Mor@patricbrc.org/home/M.chimaera/Metagenomic_binning/.S22/.bin.1.1778/GenomeReport.html"/>
    <hyperlink ref="F30" r:id="rId78" display="https://www.patricbrc.org/view/Genome/1778.32"/>
    <hyperlink ref="G30" r:id="rId79" display="https://www.patricbrc.org/view/Genome/1778.12"/>
    <hyperlink ref="Q30" r:id="rId80" display="https://www.patricbrc.org/workspace/Mor@patricbrc.org/home/M.chimaera/Metagenomic_binning/.S22/.bin.1.1778/GenomeReport.html"/>
    <hyperlink ref="E8" r:id="rId81" display="https://www.patricbrc.org/workspace/Mor@patricbrc.org/home/M.chimaera/Metagenomic_binning/.S23/.bin.1.1335421/GenomeReport.html"/>
    <hyperlink ref="F8" r:id="rId82" display="https://www.patricbrc.org/view/Genome/1335421.14"/>
    <hyperlink ref="G8" r:id="rId83" display="https://www.patricbrc.org/view/Genome/1335421.3"/>
    <hyperlink ref="Q8" r:id="rId84" display="https://www.patricbrc.org/workspace/Mor@patricbrc.org/home/M.chimaera/Metagenomic_binning/.S23/.bin.1.1335421/GenomeReport.html"/>
    <hyperlink ref="E9" r:id="rId85" display="https://www.patricbrc.org/workspace/Mor@patricbrc.org/home/M.chimaera/Metagenomic_binning/.S24/.bin.1.1335421/GenomeReport.html"/>
    <hyperlink ref="F9" r:id="rId86" display="https://www.patricbrc.org/view/Genome/1335421.15"/>
    <hyperlink ref="G9" r:id="rId87" display="https://www.patricbrc.org/view/Genome/1335421.3"/>
    <hyperlink ref="Q9" r:id="rId88" display="https://www.patricbrc.org/workspace/Mor@patricbrc.org/home/M.chimaera/Metagenomic_binning/.S24/.bin.1.1335421/GenomeReport.html"/>
    <hyperlink ref="E10" r:id="rId89" display="https://www.patricbrc.org/workspace/Mor@patricbrc.org/home/M.chimaera/Metagenomic_binning/.S25/.bin.1.1335421/GenomeReport.html"/>
    <hyperlink ref="F10" r:id="rId90" display="https://www.patricbrc.org/view/Genome/1335421.16"/>
    <hyperlink ref="G10" r:id="rId91" display="https://www.patricbrc.org/view/Genome/1335421.3"/>
    <hyperlink ref="Q10" r:id="rId92" display="https://www.patricbrc.org/workspace/Mor@patricbrc.org/home/M.chimaera/Metagenomic_binning/.S25/.bin.1.1335421/GenomeReport.html"/>
    <hyperlink ref="E23" r:id="rId93" display="https://www.patricbrc.org/workspace/Mor@patricbrc.org/home/M.chimaera/Metagenomic_binning/.S8_from_contigs/.bin.2.1168287/GenomeReport.html"/>
    <hyperlink ref="F23" r:id="rId94" display="https://www.patricbrc.org/view/Genome/1168287.7"/>
    <hyperlink ref="G23" r:id="rId95" display="https://www.patricbrc.org/view/Genome/1168287.3"/>
    <hyperlink ref="Q23" r:id="rId96" display="https://www.patricbrc.org/workspace/Mor@patricbrc.org/home/M.chimaera/Metagenomic_binning/.S8_from_contigs/.bin.2.1168287/GenomeReport.html"/>
    <hyperlink ref="E24" r:id="rId97" display="https://www.patricbrc.org/workspace/Mor@patricbrc.org/home/M.chimaera/Metagenomic_binning/.S8_from_contigs/.bin.1.1778/GenomeReport.html"/>
    <hyperlink ref="F24" r:id="rId98" display="https://www.patricbrc.org/view/Genome/1778.35"/>
    <hyperlink ref="G24" r:id="rId99" display="https://www.patricbrc.org/view/Genome/1778.12"/>
    <hyperlink ref="Q24" r:id="rId100" display="https://www.patricbrc.org/workspace/Mor@patricbrc.org/home/M.chimaera/Metagenomic_binning/.S8_from_contigs/.bin.1.1778/GenomeReport.html"/>
    <hyperlink ref="E25" r:id="rId101" display="https://www.patricbrc.org/workspace/Mor@patricbrc.org/home/M.chimaera/Metagenomic_binning/.S9_from_contigs/.bin.2.1335421/GenomeReport.html"/>
    <hyperlink ref="F25" r:id="rId102" display="https://www.patricbrc.org/view/Genome/1335421.21"/>
    <hyperlink ref="G25" r:id="rId103" display="https://www.patricbrc.org/view/Genome/1335421.3"/>
    <hyperlink ref="Q25" r:id="rId104" display="https://www.patricbrc.org/workspace/Mor@patricbrc.org/home/M.chimaera/Metagenomic_binning/.S9_from_contigs/.bin.2.1335421/GenomeReport.html"/>
    <hyperlink ref="E26" r:id="rId105" display="https://www.patricbrc.org/workspace/Mor@patricbrc.org/home/M.chimaera/Metagenomic_binning/.S9_from_contigs/.bin.1.1778/GenomeReport.html"/>
    <hyperlink ref="F26" r:id="rId106" display="https://www.patricbrc.org/view/Genome/1778.36"/>
    <hyperlink ref="G26" r:id="rId107" display="https://www.patricbrc.org/view/Genome/1778.13"/>
    <hyperlink ref="Q26" r:id="rId108" display="https://www.patricbrc.org/workspace/Mor@patricbrc.org/home/M.chimaera/Metagenomic_binning/.S9_from_contigs/.bin.1.1778/GenomeReport.html"/>
    <hyperlink ref="E27" r:id="rId109" display="https://www.patricbrc.org/workspace/Mor@patricbrc.org/home/M.chimaera/Metagenomic_binning/.S10_from_contigs/.bin.1.1335421/GenomeReport.html"/>
    <hyperlink ref="F27" r:id="rId110" display="https://www.patricbrc.org/view/Genome/1335421.23"/>
    <hyperlink ref="G27" r:id="rId111" display="https://www.patricbrc.org/view/Genome/1335421.3"/>
    <hyperlink ref="Q27" r:id="rId112" display="https://www.patricbrc.org/workspace/Mor@patricbrc.org/home/M.chimaera/Metagenomic_binning/.S10_from_contigs/.bin.1.1335421/GenomeReport.html"/>
    <hyperlink ref="E28" r:id="rId113" display="https://www.patricbrc.org/workspace/Mor@patricbrc.org/home/M.chimaera/Metagenomic_binning/.S10_from_contigs/.bin.2.1778/GenomeReport.html"/>
    <hyperlink ref="F28" r:id="rId114" display="https://www.patricbrc.org/view/Genome/1778.38"/>
    <hyperlink ref="G28" r:id="rId115" display="https://www.patricbrc.org/view/Genome/1778.12"/>
    <hyperlink ref="Q28" r:id="rId116" display="https://www.patricbrc.org/workspace/Mor@patricbrc.org/home/M.chimaera/Metagenomic_binning/.S10_from_contigs/.bin.2.1778/GenomeReport.html"/>
  </hyperlinks>
  <pageMargins left="0.7" right="0.7" top="0.75" bottom="0.75" header="0.3" footer="0.3"/>
  <pageSetup orientation="portrait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Table 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מור רובינשטיין</dc:creator>
  <cp:lastModifiedBy>מור רובינשטיין</cp:lastModifiedBy>
  <dcterms:created xsi:type="dcterms:W3CDTF">2021-08-05T13:35:46Z</dcterms:created>
  <dcterms:modified xsi:type="dcterms:W3CDTF">2021-08-05T13:38:02Z</dcterms:modified>
</cp:coreProperties>
</file>